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75" yWindow="-300" windowWidth="21480" windowHeight="12780"/>
  </bookViews>
  <sheets>
    <sheet name="ГОЧС" sheetId="8" r:id="rId1"/>
  </sheets>
  <definedNames>
    <definedName name="_xlnm.Print_Area" localSheetId="0">ГОЧС!$A$1:$O$853</definedName>
  </definedNames>
  <calcPr calcId="114210"/>
</workbook>
</file>

<file path=xl/calcChain.xml><?xml version="1.0" encoding="utf-8"?>
<calcChain xmlns="http://schemas.openxmlformats.org/spreadsheetml/2006/main">
  <c r="N375" i="8"/>
  <c r="N373"/>
  <c r="N374"/>
  <c r="N143"/>
  <c r="N787"/>
  <c r="L797"/>
  <c r="L798"/>
  <c r="N711"/>
  <c r="N688"/>
  <c r="N430"/>
  <c r="N427"/>
  <c r="N428"/>
  <c r="N429"/>
  <c r="N431"/>
  <c r="N351"/>
  <c r="N166"/>
  <c r="N167"/>
  <c r="N168"/>
  <c r="N169"/>
  <c r="N170"/>
  <c r="N381"/>
  <c r="N366"/>
  <c r="N367"/>
  <c r="N613"/>
  <c r="N81"/>
  <c r="N82"/>
  <c r="N83"/>
  <c r="N84"/>
  <c r="N85"/>
  <c r="N86"/>
  <c r="N87"/>
  <c r="N88"/>
  <c r="N89"/>
  <c r="N90"/>
  <c r="N669"/>
  <c r="N572"/>
  <c r="N580"/>
  <c r="N581"/>
  <c r="N582"/>
  <c r="N611"/>
  <c r="N615"/>
  <c r="N585"/>
  <c r="N587"/>
  <c r="N588"/>
  <c r="N589"/>
  <c r="N590"/>
  <c r="N591"/>
  <c r="N592"/>
  <c r="N593"/>
  <c r="N594"/>
  <c r="N595"/>
  <c r="N596"/>
  <c r="N597"/>
  <c r="N598"/>
  <c r="N599"/>
  <c r="N600"/>
  <c r="N552"/>
  <c r="N553"/>
  <c r="N554"/>
  <c r="N557"/>
  <c r="N548"/>
  <c r="N549"/>
  <c r="N575"/>
  <c r="N612"/>
  <c r="N532"/>
  <c r="N533"/>
  <c r="N534"/>
  <c r="N535"/>
  <c r="N536"/>
  <c r="N537"/>
  <c r="N538"/>
  <c r="N539"/>
  <c r="N540"/>
  <c r="N541"/>
  <c r="N542"/>
  <c r="N543"/>
  <c r="N544"/>
  <c r="N545"/>
  <c r="N546"/>
  <c r="N547"/>
  <c r="N550"/>
  <c r="N551"/>
  <c r="N555"/>
  <c r="N556"/>
  <c r="N558"/>
  <c r="N559"/>
  <c r="N560"/>
  <c r="N561"/>
  <c r="N562"/>
  <c r="N563"/>
  <c r="N564"/>
  <c r="N565"/>
  <c r="N566"/>
  <c r="N567"/>
  <c r="N568"/>
  <c r="N569"/>
  <c r="N570"/>
  <c r="N571"/>
  <c r="N574"/>
  <c r="N576"/>
  <c r="N577"/>
  <c r="N578"/>
  <c r="N579"/>
  <c r="N584"/>
  <c r="N601"/>
  <c r="N602"/>
  <c r="N603"/>
  <c r="N604"/>
  <c r="N605"/>
  <c r="N606"/>
  <c r="N607"/>
  <c r="N608"/>
  <c r="N609"/>
  <c r="N610"/>
  <c r="N614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5"/>
  <c r="N638"/>
  <c r="N639"/>
  <c r="N640"/>
  <c r="N641"/>
  <c r="N642"/>
  <c r="N645"/>
  <c r="N692"/>
  <c r="N659"/>
  <c r="N708"/>
  <c r="N683"/>
  <c r="N672"/>
  <c r="N686"/>
  <c r="N689"/>
  <c r="N720"/>
  <c r="N657"/>
  <c r="N658"/>
  <c r="N650"/>
  <c r="N652"/>
  <c r="N653"/>
  <c r="N654"/>
  <c r="N655"/>
  <c r="N656"/>
  <c r="N660"/>
  <c r="N661"/>
  <c r="N662"/>
  <c r="N663"/>
  <c r="N664"/>
  <c r="N665"/>
  <c r="N666"/>
  <c r="N667"/>
  <c r="N668"/>
  <c r="N670"/>
  <c r="N671"/>
  <c r="N673"/>
  <c r="N674"/>
  <c r="N675"/>
  <c r="N676"/>
  <c r="N677"/>
  <c r="N678"/>
  <c r="N679"/>
  <c r="N680"/>
  <c r="N681"/>
  <c r="N682"/>
  <c r="N684"/>
  <c r="N685"/>
  <c r="N687"/>
  <c r="N690"/>
  <c r="N691"/>
  <c r="N693"/>
  <c r="N694"/>
  <c r="N695"/>
  <c r="N696"/>
  <c r="N697"/>
  <c r="N698"/>
  <c r="N699"/>
  <c r="N700"/>
  <c r="N701"/>
  <c r="N702"/>
  <c r="N703"/>
  <c r="N704"/>
  <c r="N705"/>
  <c r="N706"/>
  <c r="N707"/>
  <c r="N709"/>
  <c r="N710"/>
  <c r="N712"/>
  <c r="N713"/>
  <c r="N714"/>
  <c r="N715"/>
  <c r="N716"/>
  <c r="N717"/>
  <c r="N718"/>
  <c r="N719"/>
  <c r="N721"/>
  <c r="N722"/>
  <c r="N451"/>
  <c r="N452"/>
  <c r="N453"/>
  <c r="N497"/>
  <c r="N490"/>
  <c r="N807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8"/>
  <c r="N834"/>
  <c r="N835"/>
  <c r="N836"/>
  <c r="N837"/>
  <c r="N838"/>
  <c r="N839"/>
  <c r="N840"/>
  <c r="N842"/>
  <c r="N843"/>
  <c r="N844"/>
  <c r="N845"/>
  <c r="N846"/>
  <c r="N847"/>
  <c r="N500"/>
  <c r="N486"/>
  <c r="N504"/>
  <c r="N237"/>
  <c r="N233"/>
  <c r="N174"/>
  <c r="N175"/>
  <c r="N176"/>
  <c r="N177"/>
  <c r="N178"/>
  <c r="N179"/>
  <c r="N180"/>
  <c r="N181"/>
  <c r="N150"/>
  <c r="N151"/>
  <c r="N137"/>
  <c r="N114"/>
  <c r="N94"/>
  <c r="N95"/>
  <c r="N96"/>
  <c r="N97"/>
  <c r="N98"/>
  <c r="N99"/>
  <c r="K73"/>
  <c r="O37"/>
  <c r="O38"/>
  <c r="N12"/>
  <c r="N446"/>
  <c r="N393"/>
  <c r="N411"/>
  <c r="N399"/>
  <c r="N458"/>
  <c r="N238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4"/>
  <c r="N235"/>
  <c r="N236"/>
  <c r="N240"/>
  <c r="N241"/>
  <c r="N242"/>
  <c r="N243"/>
  <c r="N244"/>
  <c r="N245"/>
  <c r="N246"/>
  <c r="N239"/>
  <c r="N496"/>
  <c r="N501"/>
  <c r="N495"/>
  <c r="N494"/>
  <c r="N483"/>
  <c r="N484"/>
  <c r="N485"/>
  <c r="N487"/>
  <c r="N488"/>
  <c r="N489"/>
  <c r="N491"/>
  <c r="N492"/>
  <c r="N493"/>
  <c r="N498"/>
  <c r="N499"/>
  <c r="N502"/>
  <c r="N503"/>
  <c r="N505"/>
  <c r="N506"/>
  <c r="N507"/>
  <c r="N508"/>
  <c r="N509"/>
  <c r="N510"/>
  <c r="N511"/>
  <c r="N512"/>
  <c r="N513"/>
  <c r="N514"/>
  <c r="N515"/>
  <c r="N516"/>
  <c r="N517"/>
  <c r="N518"/>
  <c r="N519"/>
  <c r="N520"/>
  <c r="N136"/>
  <c r="N132"/>
  <c r="N133"/>
  <c r="N138"/>
  <c r="N279"/>
  <c r="N280"/>
  <c r="N281"/>
  <c r="N282"/>
  <c r="N283"/>
  <c r="N284"/>
  <c r="N285"/>
  <c r="N286"/>
  <c r="N287"/>
  <c r="N288"/>
  <c r="N289"/>
  <c r="N290"/>
  <c r="N291"/>
  <c r="N292"/>
  <c r="N293"/>
  <c r="N274"/>
  <c r="N272"/>
  <c r="N311"/>
  <c r="N417"/>
  <c r="N413"/>
  <c r="N385"/>
  <c r="N386"/>
  <c r="O39"/>
  <c r="N64"/>
  <c r="N63"/>
  <c r="O36"/>
  <c r="N15"/>
  <c r="N813"/>
  <c r="N814"/>
  <c r="N160"/>
  <c r="N159"/>
  <c r="N407"/>
  <c r="N408"/>
  <c r="N409"/>
  <c r="N410"/>
  <c r="N412"/>
  <c r="N414"/>
  <c r="N415"/>
  <c r="N416"/>
  <c r="N380"/>
  <c r="N382"/>
  <c r="N372"/>
  <c r="N376"/>
  <c r="N362"/>
  <c r="N259"/>
  <c r="N260"/>
  <c r="N261"/>
  <c r="N262"/>
  <c r="N263"/>
  <c r="N264"/>
  <c r="N265"/>
  <c r="N266"/>
  <c r="N267"/>
  <c r="N268"/>
  <c r="N269"/>
  <c r="N270"/>
  <c r="N271"/>
  <c r="N273"/>
  <c r="N251"/>
  <c r="N252"/>
  <c r="N253"/>
  <c r="N254"/>
  <c r="N390"/>
  <c r="N394"/>
  <c r="N318"/>
  <c r="N319"/>
  <c r="N121"/>
  <c r="N93"/>
  <c r="N457"/>
  <c r="N459"/>
  <c r="N460"/>
  <c r="N461"/>
  <c r="E792"/>
  <c r="N792"/>
  <c r="E798"/>
  <c r="N798"/>
  <c r="E797"/>
  <c r="N797"/>
  <c r="K72"/>
  <c r="N824"/>
  <c r="N825"/>
  <c r="N826"/>
  <c r="N827"/>
  <c r="N829"/>
  <c r="E796"/>
  <c r="N796"/>
  <c r="E795"/>
  <c r="N795"/>
  <c r="E794"/>
  <c r="N794"/>
  <c r="E793"/>
  <c r="N793"/>
  <c r="L799"/>
  <c r="N441"/>
  <c r="N440"/>
  <c r="N442"/>
  <c r="O24"/>
  <c r="O31"/>
  <c r="O30"/>
  <c r="O28"/>
  <c r="O29"/>
  <c r="O26"/>
  <c r="O25"/>
  <c r="O27"/>
  <c r="N472"/>
  <c r="N329"/>
  <c r="N330"/>
  <c r="N61"/>
  <c r="N805"/>
  <c r="N804"/>
  <c r="N103"/>
  <c r="N104"/>
  <c r="N105"/>
  <c r="N106"/>
  <c r="N107"/>
  <c r="N108"/>
  <c r="N109"/>
  <c r="N110"/>
  <c r="N111"/>
  <c r="N112"/>
  <c r="N113"/>
  <c r="N115"/>
  <c r="N116"/>
  <c r="N117"/>
  <c r="N118"/>
  <c r="N119"/>
  <c r="N120"/>
  <c r="N122"/>
  <c r="N154"/>
  <c r="N155"/>
  <c r="N803"/>
  <c r="N806"/>
  <c r="N819"/>
  <c r="N525"/>
  <c r="N526"/>
  <c r="N473"/>
  <c r="N467"/>
  <c r="N468"/>
  <c r="N447"/>
  <c r="N423"/>
  <c r="N424"/>
  <c r="M402"/>
  <c r="M403"/>
  <c r="O340"/>
  <c r="O341"/>
  <c r="N324"/>
  <c r="N325"/>
  <c r="N335"/>
  <c r="N336"/>
  <c r="N298"/>
  <c r="N299"/>
  <c r="N300"/>
  <c r="N301"/>
  <c r="N302"/>
  <c r="N303"/>
  <c r="N304"/>
  <c r="N305"/>
  <c r="N306"/>
  <c r="N307"/>
  <c r="N308"/>
  <c r="N309"/>
  <c r="N310"/>
  <c r="N312"/>
  <c r="N58"/>
  <c r="N59"/>
  <c r="N60"/>
  <c r="N62"/>
  <c r="N201"/>
  <c r="N202"/>
  <c r="N190"/>
  <c r="N191"/>
  <c r="N196"/>
  <c r="N197"/>
  <c r="N185"/>
  <c r="N186"/>
  <c r="O52"/>
  <c r="O54"/>
  <c r="O48"/>
  <c r="N16"/>
  <c r="N14"/>
  <c r="N13"/>
  <c r="N19"/>
  <c r="N356"/>
  <c r="N357"/>
  <c r="N350"/>
  <c r="N352"/>
  <c r="N345"/>
  <c r="N346"/>
  <c r="N462"/>
  <c r="E799"/>
  <c r="N808"/>
  <c r="N294"/>
  <c r="N144"/>
  <c r="N247"/>
  <c r="N255"/>
  <c r="O32"/>
  <c r="N521"/>
  <c r="N313"/>
  <c r="N830"/>
  <c r="K76"/>
  <c r="N275"/>
  <c r="N419"/>
  <c r="N161"/>
  <c r="N123"/>
  <c r="N100"/>
  <c r="N65"/>
  <c r="O40"/>
  <c r="N799"/>
</calcChain>
</file>

<file path=xl/comments1.xml><?xml version="1.0" encoding="utf-8"?>
<comments xmlns="http://schemas.openxmlformats.org/spreadsheetml/2006/main">
  <authors>
    <author>Barsik</author>
  </authors>
  <commentList>
    <comment ref="A511" authorId="0">
      <text>
        <r>
          <rPr>
            <b/>
            <sz val="9"/>
            <color indexed="81"/>
            <rFont val="Tahoma"/>
            <family val="2"/>
            <charset val="204"/>
          </rPr>
          <t>Barsik: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<sst xmlns="http://schemas.openxmlformats.org/spreadsheetml/2006/main" count="1120" uniqueCount="783">
  <si>
    <t>Специальная оценка условий труда</t>
  </si>
  <si>
    <t>31. Затраты на приобретение других запасных частей для вычислительной техники</t>
  </si>
  <si>
    <t>Расчетная потребность в холодном водоснабжении (м3)</t>
  </si>
  <si>
    <t>Расчетная потребность в водоотведении (м3)</t>
  </si>
  <si>
    <t>Регулируемый тариф в водоотведении     1 м3, руб</t>
  </si>
  <si>
    <t>Регулируемый тариф на холодное водоснабжение 1 м3, руб</t>
  </si>
  <si>
    <t>Неготивное воздействие на ЦСВ</t>
  </si>
  <si>
    <t>Регулируемый тариф за Неготивное воздействие на ЦСВ</t>
  </si>
  <si>
    <t>Регулируемый тариф за сброс загрязняющих веществ</t>
  </si>
  <si>
    <t>Сброс загрязняющих веществ сверх норматива состава сточных вод</t>
  </si>
  <si>
    <t>52.Затраты на холодное водоснабжение и водоотведение (неготивное воздействие на ЦСВ,сброс загрязняющих веществ сверх норматива состава сточных вод)</t>
  </si>
  <si>
    <t>Количество куб метров твердых бытовых отходов в год</t>
  </si>
  <si>
    <t>Мотопомпа бензиновая</t>
  </si>
  <si>
    <t>250 000,00</t>
  </si>
  <si>
    <t>1 250 000,00</t>
  </si>
  <si>
    <t>Мотопомпа грязевая</t>
  </si>
  <si>
    <t>200 000,00</t>
  </si>
  <si>
    <t>1 000 000,00</t>
  </si>
  <si>
    <t>Информационно-технологическое сопровождение (ИТС)</t>
  </si>
  <si>
    <t>Клиентская лицензия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</si>
  <si>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периоду</t>
  </si>
  <si>
    <t>Ремонт видеодомофонной (домофонной)системы</t>
  </si>
  <si>
    <t>Цена технического обслуживания ти текущего ремонта индивидуального теплового пункта</t>
  </si>
  <si>
    <t>Площадь административных помещений, для отопления которых используется индивидуальный тепловой пункт</t>
  </si>
  <si>
    <t>Количество установок кодиционирования и элиментов систем вентиляции</t>
  </si>
  <si>
    <t>Цена технического обслуживания и регламентно-профилактического ремонта установки кодиционирования и элиментов  вентиляции</t>
  </si>
  <si>
    <t>81  Затраты на оплату типографских работ и услуг, включая приобретение периодических печатных изданий</t>
  </si>
  <si>
    <t>Затраты на приобретение спецжурналов</t>
  </si>
  <si>
    <t>,</t>
  </si>
  <si>
    <t>Затраты на приобретение информационных услуг,которые включают в себя затраты на приобретение иных периодических печатных изданий</t>
  </si>
  <si>
    <t>85.Затраты на проведение предрейсового и послерейсового осмотра  водителей транспортных средств</t>
  </si>
  <si>
    <t>Цена проведения 1 предрейсового и послерейсового осмотра, руб</t>
  </si>
  <si>
    <t>Количество рабочих дней в году</t>
  </si>
  <si>
    <t>Поправочный коэффициент, учитывающий неявку на работу по причинам (отпуск, больничный лист)</t>
  </si>
  <si>
    <t>87.Затраты на проведение диспансеризации работников</t>
  </si>
  <si>
    <t>Цена  проведения диспансеризации в расчете на 1 работника, руб.</t>
  </si>
  <si>
    <t>Численность работников,подлежащих диспансеризации</t>
  </si>
  <si>
    <t>Количество оборудования,подлежащего монтажу (установке)</t>
  </si>
  <si>
    <t>Цена монтажа(установки)</t>
  </si>
  <si>
    <t>МФУ Kyocera Ecosys М2035dn</t>
  </si>
  <si>
    <t>Конверт крафт А4 (25шт)</t>
  </si>
  <si>
    <t>88.Затраты на оплату работ по монтажу (установке),дооборудования и наладке оборудования</t>
  </si>
  <si>
    <t xml:space="preserve">89. Затраты на оплату услуг  вневедомственной охраны </t>
  </si>
  <si>
    <t>95.Затраты на приобретение систем кондиционирования</t>
  </si>
  <si>
    <t>Система кондиционирования</t>
  </si>
  <si>
    <t>Количество систем кондиционирования</t>
  </si>
  <si>
    <t>Цена 1-й системы кондиционирования</t>
  </si>
  <si>
    <t>Количество предметов  в год
на 1 уборщика ( на 1 санузел),водителя</t>
  </si>
  <si>
    <t>Цена  предмета  хозяйственных товаров, принадлежностей (не более, руб)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</si>
  <si>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</si>
  <si>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 xml:space="preserve"> Телевизор (LED (видеостена), плазма)</t>
  </si>
  <si>
    <t>"Контур Зарплата"</t>
  </si>
  <si>
    <t>"Контур Бюджет Бухгалтерия</t>
  </si>
  <si>
    <t>"Контур-Экстерн "</t>
  </si>
  <si>
    <t>Гарант,Консультант+, справочно-информационные прочие</t>
  </si>
  <si>
    <t>Антивирус</t>
  </si>
  <si>
    <t>VIP NET</t>
  </si>
  <si>
    <t>"Кадры"</t>
  </si>
  <si>
    <t>затраты на проведение аттестационных, проверочных и контрольных мероприятий
(не более, руб.)</t>
  </si>
  <si>
    <t xml:space="preserve">Струйный плоттер формата </t>
  </si>
  <si>
    <t>22. Затраты на приобретение простых (неисключительных) лицензий на использование программного обеспечения по защите информации</t>
  </si>
  <si>
    <t>Цена монтажа (установке) дооборудования и наладке оборудования</t>
  </si>
  <si>
    <t>23. Затраты на оплату работ по монтажу (установке), дооборудования и наладке оборудования</t>
  </si>
  <si>
    <t>Термос Армейский 25л.</t>
  </si>
  <si>
    <t>75. Затраты на техническое обслуживание и регламентно-профилактический ремонт систем кондиционирования и вентиляции</t>
  </si>
  <si>
    <t>Телефон проводной кнопочный</t>
  </si>
  <si>
    <t>Системный  Ip телефон</t>
  </si>
  <si>
    <t>Стремянка (3ступени)</t>
  </si>
  <si>
    <t>Атестация АРМ в РСП</t>
  </si>
  <si>
    <t>Потолок Армстронг (плитка)</t>
  </si>
  <si>
    <t>Калькулятор настольный</t>
  </si>
  <si>
    <t>Картридж, ролик заряда, магнитный вал, фотобарабан,тонер</t>
  </si>
  <si>
    <t>Продолжительность местных телефонных соединений в месяц в расчете
на 1 абонентский номер
для передачи голосовой информации по g-му тарифу</t>
  </si>
  <si>
    <t>Цена минуты разговора при местных телефонных соединениях по g-му тарифу (руб.)</t>
  </si>
  <si>
    <t>Количество месяцев предоставления услуги местной телефонной связи по платой по g-му тарифу</t>
  </si>
  <si>
    <t>Материнская плата к процессору</t>
  </si>
  <si>
    <t>Количество абоненских номеров для передачи голосовой информации, используемых для местных телефонных соединений, с g-м тарифом</t>
  </si>
  <si>
    <t>Количество абоненских номеров для передачи голосовой информации, используемых для междугородних телефонных соединений, с i-м тарифом</t>
  </si>
  <si>
    <t>Продолжительность междугородних телефонных соединений в месяц в расчете
на 1 абонентский номер
для передачи голосовой информации по i-му тарифу</t>
  </si>
  <si>
    <t>Цена минуты разговора при междугородних  телефонных соединениях по i-му тарифу (руб.)</t>
  </si>
  <si>
    <t>Количество месяцев предоставления услуги междугородней телефонной связи по i-му тарифу (руб.)</t>
  </si>
  <si>
    <t>Затраты,  руб. в год</t>
  </si>
  <si>
    <t>Внутризоновая телефония</t>
  </si>
  <si>
    <t>Детализация счета</t>
  </si>
  <si>
    <t>Пользование абон.радиоточкой город.мест</t>
  </si>
  <si>
    <t>Услуги подвижной радиосвязи</t>
  </si>
  <si>
    <t xml:space="preserve">к приказу отраслевого органа Администрации Каменск-Уральского городского округа по городскому хозяйству </t>
  </si>
  <si>
    <t>Екатеринбург -2000</t>
  </si>
  <si>
    <t>Услуги связи для оповещения</t>
  </si>
  <si>
    <t>Специалисты, заместитель начальника Управления</t>
  </si>
  <si>
    <t>Специалисты, заместитель начальника Управления, Ведущий инженер</t>
  </si>
  <si>
    <t>Специалисты (члены комиссии по закупкам) ( по ФЗ-44)</t>
  </si>
  <si>
    <t>Сотрудники</t>
  </si>
  <si>
    <t>Накопитель SSD Silicon Power SATAIII</t>
  </si>
  <si>
    <t>Сотрудники (по охране труда, технике безопасности, электроустановкам и пр)</t>
  </si>
  <si>
    <t>Затраты на приоборетение основных средств и  материальных запасов,отнесенные к затратам на приобретение  в рамках затрат на информационно-коммуникационные технологии</t>
  </si>
  <si>
    <t>Информационные знаки</t>
  </si>
  <si>
    <t>Стоимость</t>
  </si>
  <si>
    <t>Цена размещения оборудования</t>
  </si>
  <si>
    <t>Эксплутационно-техническое обслуживание оборудования системы перехвата каналов</t>
  </si>
  <si>
    <t>Ежемесяченая  плата, руб</t>
  </si>
  <si>
    <t>Эксплутационно-техническое обслуживание оборудования системы "Грифон"</t>
  </si>
  <si>
    <t>Эксплутационно-техническое обслуживание  системы оповещения населения орода на базе оборудования П-164</t>
  </si>
  <si>
    <t>2. Затраты на повременную оплату местных, междугородних и международных телефонных соединений</t>
  </si>
  <si>
    <t>Абон.плата за местные телефонные соединения</t>
  </si>
  <si>
    <t>Водитель</t>
  </si>
  <si>
    <t>15. Затраты на техническое обслуживание и регламентно-профилактический ремонт систем бесперебойного питания</t>
  </si>
  <si>
    <t>Модель источников бесперебойного питания</t>
  </si>
  <si>
    <t>Количество источников бесперебойного питания в соответствии с нормативами федеральных государственных органов</t>
  </si>
  <si>
    <t xml:space="preserve">Стенд информационный </t>
  </si>
  <si>
    <t>Цена технического обслуживания и регламентно-профилактического ремонта источников бесперебойного питания в год (не более , руб.)</t>
  </si>
  <si>
    <t>ИБП для ПК Powercom 600 VA</t>
  </si>
  <si>
    <t>ИБП Powercom 875 ВА CyberPower</t>
  </si>
  <si>
    <t>ИБП Powercom VRT-3000XL</t>
  </si>
  <si>
    <t>ИБП Powercom VRT-1500XL</t>
  </si>
  <si>
    <t>ИБП Powercom VANGUARD PRO KIN-3000VA</t>
  </si>
  <si>
    <t>ИБП KW1200</t>
  </si>
  <si>
    <t>Затраты на приобретение прочих работ и услуг,не относящиеся к затратам на услуги связи,аренду и содержание имущества</t>
  </si>
  <si>
    <t>17. Затраты на оплату услуг по сопровождению программного обеспечения и приобретению простых (неисключительных) лицензий на использование программного обеспечения</t>
  </si>
  <si>
    <t>Затраты на оплату услуг по сопровождению справочно-правовых систем</t>
  </si>
  <si>
    <t>Затраты на оплату услуг по сопровождению и приобретению иного программного обеспечения</t>
  </si>
  <si>
    <t>Арматура для сливного бочка</t>
  </si>
  <si>
    <t>Раковина</t>
  </si>
  <si>
    <t xml:space="preserve">Носимый накопитель данных </t>
  </si>
  <si>
    <t>Закладки на л/п пластиковые</t>
  </si>
  <si>
    <t>Поверка приборов учета ХВС и ГВС</t>
  </si>
  <si>
    <t>Уничтожитель бумаги (Шредер)</t>
  </si>
  <si>
    <t>Батарейки GP Super AAA</t>
  </si>
  <si>
    <t>Скрепки канцелярские</t>
  </si>
  <si>
    <t>Сетевая плата</t>
  </si>
  <si>
    <t>Затраты на информационно-коммуникационные технологии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</si>
  <si>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</si>
  <si>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</si>
  <si>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</si>
  <si>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</si>
  <si>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</si>
  <si>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</si>
  <si>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Мягкая ветошь(вата)</t>
  </si>
  <si>
    <t>Аптечка (КИМГЗ)</t>
  </si>
  <si>
    <t>Гвоздодер</t>
  </si>
  <si>
    <t>Клещи (псссатижи)</t>
  </si>
  <si>
    <t>Молоток</t>
  </si>
  <si>
    <t>Топор</t>
  </si>
  <si>
    <t>Отвертка плоская</t>
  </si>
  <si>
    <t>Отвертка крестообразная</t>
  </si>
  <si>
    <t>Сантиметровая лента</t>
  </si>
  <si>
    <t>Марганцовка 100г.</t>
  </si>
  <si>
    <t>Одноразовые стаканы</t>
  </si>
  <si>
    <t>Бумажные полотенца</t>
  </si>
  <si>
    <t>Емкость (5л)</t>
  </si>
  <si>
    <t>Корзина для мусора</t>
  </si>
  <si>
    <t>Канистра (10л) пластик</t>
  </si>
  <si>
    <t>Огнетушитель ранцевый металический г/пульт</t>
  </si>
  <si>
    <t>Стол-парта</t>
  </si>
  <si>
    <t>Стул на мет.ножках</t>
  </si>
  <si>
    <t>все сотрудники</t>
  </si>
  <si>
    <t>Местные телефонные соединения и внутризоновая телефония</t>
  </si>
  <si>
    <t>Всего:</t>
  </si>
  <si>
    <t>Пропускная способность каналов передачи данных сети "Интернет"</t>
  </si>
  <si>
    <t>Затраты на содержание имущества</t>
  </si>
  <si>
    <t>Модель принтера, многофункционального устройства, копировального аппарата (оргтехники)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</si>
  <si>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</si>
  <si>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</si>
  <si>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</si>
  <si>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Всего</t>
  </si>
  <si>
    <t>Затраты на приобретение основных средств</t>
  </si>
  <si>
    <t>Наименование</t>
  </si>
  <si>
    <t>затраты на  приобретение простых(неисключительных) лицензий на использование программного обеспечения по защите информации (не более, руб.)</t>
  </si>
  <si>
    <t>Количество поездок</t>
  </si>
  <si>
    <t>Затраты по договору на проезд к месту командировки и обратно</t>
  </si>
  <si>
    <t>Папка-регистратор 70мм/80мм</t>
  </si>
  <si>
    <t>Папка-конверт на кнопке</t>
  </si>
  <si>
    <t>Папка уголок (3 отд.)</t>
  </si>
  <si>
    <t xml:space="preserve">Папка+вкладыш </t>
  </si>
  <si>
    <t>Папка архивная</t>
  </si>
  <si>
    <t>Лоток для бумаг вертикальный (3отд)</t>
  </si>
  <si>
    <t>Пленка самоклеющая</t>
  </si>
  <si>
    <t>Средство универсальное для пола</t>
  </si>
  <si>
    <t>Чистящее средство (порошок)</t>
  </si>
  <si>
    <t>Пакеты для мусора-30л</t>
  </si>
  <si>
    <t>Швабра для пола (тряпкодержатель)</t>
  </si>
  <si>
    <t>Знаки наклейки,указатели (по пожарной безопасности)</t>
  </si>
  <si>
    <t>Салфетки для оргтехники</t>
  </si>
  <si>
    <t>Система охлаждения блока питания</t>
  </si>
  <si>
    <t>Видеокарта</t>
  </si>
  <si>
    <t>Скобы для степлера №24/6</t>
  </si>
  <si>
    <t>Клей силикатный</t>
  </si>
  <si>
    <t>Телефон безпроводной кнопочный, радиотелефон(с блоком питания)</t>
  </si>
  <si>
    <t>64.Затраты на вывоз твердых бытовых отходов</t>
  </si>
  <si>
    <t>Затраты на приобретение материальных запасов</t>
  </si>
  <si>
    <t>Наименование запасных частей</t>
  </si>
  <si>
    <t>Проводные наушники</t>
  </si>
  <si>
    <t>Индивидуальный противохимический пакет (ИПП-11)</t>
  </si>
  <si>
    <t>Поверка и калибровка приборов радиационной,химической разведки и контроля</t>
  </si>
  <si>
    <t>Поверка средств индивидуальной защиты</t>
  </si>
  <si>
    <t>Процессор</t>
  </si>
  <si>
    <t>Наименование носителя информации</t>
  </si>
  <si>
    <t>USB - флеш накопитель; объем памяти - 8 Гб</t>
  </si>
  <si>
    <t>Наименование принтеров, многофункциональных устройств и копировальных аппаратов (оргтехники)</t>
  </si>
  <si>
    <t>Плата управления,контролер управления</t>
  </si>
  <si>
    <t>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</si>
  <si>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44. 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</si>
  <si>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Затраты по договору на найм жилого помещения на период командировки</t>
  </si>
  <si>
    <t xml:space="preserve">45. Затраты  по договору на проезд к месту командирования и обратно </t>
  </si>
  <si>
    <t>Цилиндрический механизм для замка (с барашком)</t>
  </si>
  <si>
    <t>Количество командированных работников по направлению командирования</t>
  </si>
  <si>
    <t>Цена проезда</t>
  </si>
  <si>
    <t>46.  Затраты по договору на найм жилого помещения на период командировки</t>
  </si>
  <si>
    <t xml:space="preserve">Затраты на  электроснабжение, </t>
  </si>
  <si>
    <t>Затраты на теплоснабжение</t>
  </si>
  <si>
    <t>Затраты на горячее водоснабжение</t>
  </si>
  <si>
    <t>Затраты на холодное водоснабжение, водоотведение,неготивное воздействие на ЦСВ,сброс загрязняющих веществ сверх норматива состава сточных вод</t>
  </si>
  <si>
    <t>Регулируемый тариф на электроэнергию</t>
  </si>
  <si>
    <t>Расчетная потребность электроэнергии в год по тарифу (цене)</t>
  </si>
  <si>
    <t>Регулируемый тариф на теплоснабжение 1 Гкал, руб.</t>
  </si>
  <si>
    <t xml:space="preserve">Расчетная потребность в теплоэнергии на отопление зданий,помещений и сооружений в год по тарифу </t>
  </si>
  <si>
    <t>Обувь специальная женская</t>
  </si>
  <si>
    <t>Обувь специальная мужская</t>
  </si>
  <si>
    <t>Головной убор (мужской)</t>
  </si>
  <si>
    <t>Головной убор (женский)</t>
  </si>
  <si>
    <t xml:space="preserve">Поверка монометров, термометров индивидуального теплового пункта </t>
  </si>
  <si>
    <t>Линь(конец александрова)</t>
  </si>
  <si>
    <t>LED-телевизор</t>
  </si>
  <si>
    <t>Одежда специальная (плащ для защиты от воды)</t>
  </si>
  <si>
    <t>Средства защиты глаз( очки защитные)</t>
  </si>
  <si>
    <t>Корректирующая лента</t>
  </si>
  <si>
    <t>Корректирующая жидкость (штрих)</t>
  </si>
  <si>
    <t>Ручка-корректор</t>
  </si>
  <si>
    <t>Маркер текстовыделитель</t>
  </si>
  <si>
    <t>Наименование запасных частей для принтеров, многофункциональных устройств, копировальных аппаратов и иной оргтехники</t>
  </si>
  <si>
    <t xml:space="preserve">Наименование 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</si>
  <si>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</si>
  <si>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</si>
  <si>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</si>
  <si>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</si>
  <si>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</si>
  <si>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</si>
  <si>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</si>
  <si>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98. Приобретение канцелярских принадлежностей</t>
  </si>
  <si>
    <t>закладки на л/п бумажные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</si>
  <si>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</si>
  <si>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</si>
  <si>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</si>
  <si>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</si>
  <si>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</si>
  <si>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штука</t>
  </si>
  <si>
    <t>Степлер№10</t>
  </si>
  <si>
    <t>Степлер№24/6</t>
  </si>
  <si>
    <t>Скобы для степлера №10</t>
  </si>
  <si>
    <t>упаковка</t>
  </si>
  <si>
    <t>Зажимы для бумаг 15мм</t>
  </si>
  <si>
    <t>Зажимы для бумаг 25мм</t>
  </si>
  <si>
    <t>Клей-карандаш</t>
  </si>
  <si>
    <t>Папка уголок</t>
  </si>
  <si>
    <t>Папка с завязками</t>
  </si>
  <si>
    <t>Папка скоросшиватель картонная</t>
  </si>
  <si>
    <t>Ручка гелевая</t>
  </si>
  <si>
    <t>Стержень гелевый</t>
  </si>
  <si>
    <t>Маркер</t>
  </si>
  <si>
    <t>Ножницы канцелярские</t>
  </si>
  <si>
    <t>Дырокол</t>
  </si>
  <si>
    <t>Лоток для бумаг вертикальный</t>
  </si>
  <si>
    <t>Лоток для бумаг горизонтальный</t>
  </si>
  <si>
    <t>Ежемесячная 1-я абоненская плата в расчете
на 1 абоненский номер для передачи голосовой информации (руб.)</t>
  </si>
  <si>
    <t>Количество месяцев предоставления услуги с 1-й абоненской платой</t>
  </si>
  <si>
    <t xml:space="preserve">1. Затраты на абоненскую плату 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</si>
  <si>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</si>
  <si>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</si>
  <si>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</si>
  <si>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Наименование предметов хохяйственных товаров и  принаджлежностей</t>
  </si>
  <si>
    <t>Чистящее средство для окон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</si>
  <si>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</si>
  <si>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</si>
  <si>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</si>
  <si>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</si>
  <si>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</si>
  <si>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</si>
  <si>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 xml:space="preserve">Жесткий диск </t>
  </si>
  <si>
    <t>Жалюзи вертикальные</t>
  </si>
  <si>
    <t>USB - флеш накопитель; объем памяти - 16 Гб</t>
  </si>
  <si>
    <t>Принтер (двусторонняя печать)</t>
  </si>
  <si>
    <t>Приложение № 3</t>
  </si>
  <si>
    <t>Затраты на услуги связи</t>
  </si>
  <si>
    <t>Затраты, руб. в год</t>
  </si>
  <si>
    <t xml:space="preserve">Сотрудники ЕДДС, специалисты ГОЧС </t>
  </si>
  <si>
    <t>Электронные документы, электронный архив</t>
  </si>
  <si>
    <t>Предоставление в пользование абонентской линии</t>
  </si>
  <si>
    <t>27(1). Затраты на приобретение ноутбуков</t>
  </si>
  <si>
    <t>Ноутбук</t>
  </si>
  <si>
    <t xml:space="preserve"> Количество ноутбуков  по 1-й должности в соответствии с нормативами федеральных государственных органов</t>
  </si>
  <si>
    <t>29. Затраты на приобретение мониторов</t>
  </si>
  <si>
    <t>30. Затраты на приобретение системных блоков</t>
  </si>
  <si>
    <t xml:space="preserve"> Количество 1-х системных блоков </t>
  </si>
  <si>
    <t xml:space="preserve">Цена  одного монитора для 1-й должности </t>
  </si>
  <si>
    <t xml:space="preserve"> Системные блоки</t>
  </si>
  <si>
    <t>Цена  одного 1-го системного блока</t>
  </si>
  <si>
    <t>Количество  1-х запасных частей для вычислительной техники</t>
  </si>
  <si>
    <t>Цена 1-й единицы 1-й запасной части для вычислительной техники
(не более, руб.)</t>
  </si>
  <si>
    <t>32. Затраты на приобретение носителей информации, в том числе  магнитных и оптических носителей информации</t>
  </si>
  <si>
    <t>Количество носителей информации по 1-й должности в соответствии с нормативами федеральных государственных органов</t>
  </si>
  <si>
    <t>Цена 1-й единицы носителея  информации по 1-й должности в соответствии с нормативами федеральных государственных органов
(не более, руб.)</t>
  </si>
  <si>
    <t>33. Затраты на приобретение деталей для содержания  принтеров, многофункциональных устройств, копировальных аппаратов и иной оргтехники</t>
  </si>
  <si>
    <t>Затраты на приобретение расходных материалов для принтеров,многофункциональных устройств, копировальных аппаратов и иной оргтехники</t>
  </si>
  <si>
    <t>Затраты на приобретение запасных частей для принтеров,многофункциональных устройств, копировальных аппаратов и иной оргтехники</t>
  </si>
  <si>
    <t>ПАО "Ростелеком"</t>
  </si>
  <si>
    <t xml:space="preserve">Абонентская плата  по тарифу Бюджет </t>
  </si>
  <si>
    <t>Организация защищенных линий управления системы Грифон</t>
  </si>
  <si>
    <t>Ежемесячная абон.плата Грифон</t>
  </si>
  <si>
    <t>Уплата налога на имущество организации</t>
  </si>
  <si>
    <t xml:space="preserve">Упалата государственной пошлины </t>
  </si>
  <si>
    <t>Белье нательное (термобелье)</t>
  </si>
  <si>
    <t>34. Затраты на приобретение расходных материалов для принтеров,многофункциональных устройств, копировальных аппаратов и иной оргтехники</t>
  </si>
  <si>
    <t>ремонт охранной сигнализации</t>
  </si>
  <si>
    <t>Фактическое количество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</si>
  <si>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ПринтерHP LG P2055d CE457A</t>
  </si>
  <si>
    <t>Сканер</t>
  </si>
  <si>
    <t>Норматив потребления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</si>
  <si>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крем для рук регенерирующий</t>
  </si>
  <si>
    <t>Паста для рук очищающая</t>
  </si>
  <si>
    <t>Крем для рук гидрофильный</t>
  </si>
  <si>
    <t>Крем для рук гидрофобный</t>
  </si>
  <si>
    <t>Антистеплер</t>
  </si>
  <si>
    <t>Папка на 2-х кольцах</t>
  </si>
  <si>
    <t>блок самоклеющийся</t>
  </si>
  <si>
    <t>Линейка пластиковая</t>
  </si>
  <si>
    <t>Цена 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</si>
  <si>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</si>
  <si>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Конвертация данных из Контур Бухгалтерия в 1С</t>
  </si>
  <si>
    <t>1С: Предприятие БГУ</t>
  </si>
  <si>
    <t>пожарная сигнализация</t>
  </si>
  <si>
    <t>охранно-тревожная сигнализации (тревожная кнопка)</t>
  </si>
  <si>
    <t>Количество запасных частей для принтеров, многофункциональных устройств, копировальных аппаратов и иной оргтехники</t>
  </si>
  <si>
    <t>Цена 1 единицы 1-й запасной части</t>
  </si>
  <si>
    <t>Прямой провод в режиме телефонии с использованием межст.линий с частичным обсл.распред.сети абонентом</t>
  </si>
  <si>
    <t>ЗАО "Радиотелефон"</t>
  </si>
  <si>
    <t>Использование некоммутируемого канала</t>
  </si>
  <si>
    <t>Предоставление МГ местных телеф.соединений автоматическим способом</t>
  </si>
  <si>
    <t>Предоставление местных телеф.соединений</t>
  </si>
  <si>
    <t>Междугородние телефонные соединения</t>
  </si>
  <si>
    <t>Пропуск междугороднего телефонного соединения</t>
  </si>
  <si>
    <t>ООО Радио-Сити</t>
  </si>
  <si>
    <t>Предоставление доступа к ретрансляторам  сети радиосвязи</t>
  </si>
  <si>
    <t>Предоставление доступа к радиоканалу  сети радиосвязи</t>
  </si>
  <si>
    <t>Соединительная линия (VLAN10)</t>
  </si>
  <si>
    <t>Детализация телефоннных соединений для доставки по ГТС</t>
  </si>
  <si>
    <t>Телеграмма (оповещение по спец.сигналу)</t>
  </si>
  <si>
    <t>Пользование абонентской радиоточкой городск.местн.</t>
  </si>
  <si>
    <t>Доступ к сети местной связи в нетелеф.помещ.</t>
  </si>
  <si>
    <t>Сотрудники ЕДДС</t>
  </si>
  <si>
    <t>Услуги связи</t>
  </si>
  <si>
    <t>звонки (передача SMS) шт</t>
  </si>
  <si>
    <t>мотив</t>
  </si>
  <si>
    <t>Мотив</t>
  </si>
  <si>
    <t>Затраты на арендную плату за размещение имущества</t>
  </si>
  <si>
    <t>9.Затраты на оплату иных услуг связи в сфере информационно-коммуникационных  технологий</t>
  </si>
  <si>
    <t>16. Затраты на техническое обслуживание и регламентно-профилактический ремонт принтеров, многофункциональных устройств, копировальных аппаратов и иной оргтехники</t>
  </si>
  <si>
    <t>Количество принтеров, многофункциональных устройств, копировальных аппаратов и иной оргтехники в соответствии с нормативами федеральных государственных органов</t>
  </si>
  <si>
    <t>Цена технического обслуживания и регламентно-профилактического ремонта принтеров, многофункциональных устройств, копировальных аппаратов и иной оргтехники в год (не более , руб.)</t>
  </si>
  <si>
    <t>Размещение оборудования</t>
  </si>
  <si>
    <t>Количество договоров  (оборудования)</t>
  </si>
  <si>
    <t>Размещение оборудования системы перехвата каналов телерадиовещания</t>
  </si>
  <si>
    <t>МФУ "Canon MF4410"</t>
  </si>
  <si>
    <t>МФУ HP LJProM1132</t>
  </si>
  <si>
    <t>Принтер "Lazer HP 1000"</t>
  </si>
  <si>
    <t>Принтер Canon  725</t>
  </si>
  <si>
    <t>Принтер hP Lazerjet P2055d CE457A</t>
  </si>
  <si>
    <t>Принтер hP Lazerjet Pro M1132 CE847A</t>
  </si>
  <si>
    <t>Принтер "Lazer Jet HP 1320"</t>
  </si>
  <si>
    <t>МФУ XEROX WorkCentr 5016/5020</t>
  </si>
  <si>
    <t>МФУ лазерное Canon i-SENSYS MF3010</t>
  </si>
  <si>
    <t>МФУ Pantum M6607NW</t>
  </si>
  <si>
    <t>МФУ лазерный HP LJ pro MFP M132aRU A4</t>
  </si>
  <si>
    <t>Принтер лазерный Pantum Р2500NW</t>
  </si>
  <si>
    <t>Принтер Canon i-SENSYS LBP6020</t>
  </si>
  <si>
    <t>Сканер "Epson-1670" Photo</t>
  </si>
  <si>
    <t>Сканер Canon Canoscan LiDe 120(9622B010)</t>
  </si>
  <si>
    <t>Указатель напряжения (220-380В)</t>
  </si>
  <si>
    <t>Кабель HDMI (18м)</t>
  </si>
  <si>
    <t>Наименование программного обеспечения</t>
  </si>
  <si>
    <t>Право использования программы для ЭВМ "Контур-Экстерн "</t>
  </si>
  <si>
    <t>Услуги за окзание мед.помощи в области защиты гос-ной тайны по разработке"руководства по защите инфармации от тех.разведок и ее утечки</t>
  </si>
  <si>
    <t>Проведение специальной экспертизы по оценке готовности выполнять работы, связанные с использованием сведений, составляющих государственную тайну</t>
  </si>
  <si>
    <t>Лицензионная программа</t>
  </si>
  <si>
    <t>24. Приобретение рабочих станций</t>
  </si>
  <si>
    <t>многофункциональные устройства формата А4</t>
  </si>
  <si>
    <t>многофункциональные устройства формата А3</t>
  </si>
  <si>
    <t>Плоттер (для распечатки карт)</t>
  </si>
  <si>
    <t>Клавиатура проводная</t>
  </si>
  <si>
    <t>Мышь проводная</t>
  </si>
  <si>
    <t xml:space="preserve">Коврик для мыши А4 </t>
  </si>
  <si>
    <t>Материнская плата к монитору</t>
  </si>
  <si>
    <t>Модуль</t>
  </si>
  <si>
    <t>Кабель</t>
  </si>
  <si>
    <t>Системная плата монитора</t>
  </si>
  <si>
    <t>USB - флеш накопитель; объем памяти - 32 Гб</t>
  </si>
  <si>
    <t xml:space="preserve">Принтер Canon </t>
  </si>
  <si>
    <t>МФУ HP LJProMFP M132a</t>
  </si>
  <si>
    <t>МФУ лазерное Сanon I -SENSYS MF 3010</t>
  </si>
  <si>
    <t>Принтер лазерный Pantum P2500NW</t>
  </si>
  <si>
    <t>МФУ  Pantum M6607NW</t>
  </si>
  <si>
    <t>Принтер лазерный Kyocera Ecosys P2335dn</t>
  </si>
  <si>
    <t>Обслуживание пожарных кранов (с перекаткой)</t>
  </si>
  <si>
    <t>Обслуживание пожарных кранов (без перекатки)</t>
  </si>
  <si>
    <t>Система охлаждения процессора</t>
  </si>
  <si>
    <t>Сетевой адаптер</t>
  </si>
  <si>
    <t>Оперативная память</t>
  </si>
  <si>
    <t>Кабель-адаптер USB</t>
  </si>
  <si>
    <t xml:space="preserve">Wi-Fi роутер Mikrotik </t>
  </si>
  <si>
    <t>50. Затраты на теплоснабжение</t>
  </si>
  <si>
    <t>51. Затраты на горячее водоснабжение</t>
  </si>
  <si>
    <t>Количество потребления( ГВС) воды,на теплоноситель в год  (м3)</t>
  </si>
  <si>
    <t>Тариф 1 м3, руб.</t>
  </si>
  <si>
    <t>60. Затраты на техническое обслуживание и регламентно-профилактический ремонт систем охранно-тревожной ситгнализации</t>
  </si>
  <si>
    <t xml:space="preserve">Обслуживание домофонной системы </t>
  </si>
  <si>
    <t>Обслуживание(ремонт) системы видеонаблюдения</t>
  </si>
  <si>
    <t>72.Затраты на техническое обслуживание и регламентно-профилактический ремонт иного оборудования</t>
  </si>
  <si>
    <t>Обслуживание сирен и УПО (АПК"Грифон")</t>
  </si>
  <si>
    <t>Установка прибора учета энергетических ресурсов (Паровозников,7)</t>
  </si>
  <si>
    <t>Монтаж и пусконаладочные работы новых УПО (АПК"Грифон")</t>
  </si>
  <si>
    <t>Изготовление листовок, памяток по темам "Безопасность на водных объектах" "Меры первичной пожарной безопасности" "Гражданская оборона и чрезвыч.ситуации"  знаков предупреждающих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</si>
  <si>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 </t>
  </si>
  <si>
    <t>Серверный накопитель</t>
  </si>
  <si>
    <t>Аккумуляторная батарея  для АРМ</t>
  </si>
  <si>
    <t>49. Затраты на электроснабжение</t>
  </si>
  <si>
    <t>Обследование ЗСГО</t>
  </si>
  <si>
    <t>Капитальный ремонт помещений ЗСГО</t>
  </si>
  <si>
    <t>Количество</t>
  </si>
  <si>
    <t>Проект системной документации МЦО АПК"Грифон"</t>
  </si>
  <si>
    <t>105. Затраты на разработку проектной документации (работы и услуги)</t>
  </si>
  <si>
    <t>Оплата обследования, долговременного хранения и захоронения контейнера</t>
  </si>
  <si>
    <t>Техническое обслуживание пожарной сигнализации</t>
  </si>
  <si>
    <t>Техническое обслуживание охранно-пожарной сигнализации</t>
  </si>
  <si>
    <t xml:space="preserve">Количество месяцев </t>
  </si>
  <si>
    <t>Техническое обслуживание охранной сигнализации (тревожная кнопка ЕДДС)</t>
  </si>
  <si>
    <t>12</t>
  </si>
  <si>
    <t>Аварийный ремонт охранно-пожарной сигнализации</t>
  </si>
  <si>
    <t>Стержень шариковый</t>
  </si>
  <si>
    <t>Книга учета</t>
  </si>
  <si>
    <t xml:space="preserve">Мыло жидкое </t>
  </si>
  <si>
    <t>Жидкость для стеклоомывателя (незамерзайка)</t>
  </si>
  <si>
    <t>101. Затраты на приобретение запасных частей для транспортных средств</t>
  </si>
  <si>
    <t xml:space="preserve">Аккумуляторная батарея (48/52),75 </t>
  </si>
  <si>
    <t>Перчатки полимерные с облитием</t>
  </si>
  <si>
    <t>96. Затраты на приобретение материальных запасов</t>
  </si>
  <si>
    <t>Пылесос воздуходув</t>
  </si>
  <si>
    <t>ЗИП системы оповещения на базе АПК"ГРИФОН"</t>
  </si>
  <si>
    <t>Мобильно -технические средства(Мегафон)</t>
  </si>
  <si>
    <t>Аккумуляторная батарея (12В/26АЧ) для УПО</t>
  </si>
  <si>
    <t>Аккумуляторная батарея (12В/7АЧ) для УПО</t>
  </si>
  <si>
    <t>Комплектующие для модернизации ПК</t>
  </si>
  <si>
    <t>Коммутатор 1000Мбит/сек,8-портов</t>
  </si>
  <si>
    <t xml:space="preserve">Источник бесперебойного  питания с аккумулятором и зарядным устройством (1 копл.) </t>
  </si>
  <si>
    <t>Спецодежда для ЕДДС</t>
  </si>
  <si>
    <t xml:space="preserve">Одеяло </t>
  </si>
  <si>
    <t>Носилки тканевые</t>
  </si>
  <si>
    <t>Респиратор Р-2</t>
  </si>
  <si>
    <t>Легкий защитный костюм Л-1</t>
  </si>
  <si>
    <t>Дозиметр</t>
  </si>
  <si>
    <t>Устройство минерализированных полос</t>
  </si>
  <si>
    <t>Уборка сухой растительности в границах населенного пункта</t>
  </si>
  <si>
    <t>Проверка технического состояния транспортных средств(Диагностика)</t>
  </si>
  <si>
    <t>Работы по договору гражданско-правового характера( представление в суде,натариус и пр.)</t>
  </si>
  <si>
    <t>Коммутатор управляемый 24-порта</t>
  </si>
  <si>
    <t>Коммутатор 8-портов РоЕ</t>
  </si>
  <si>
    <t>1 договора</t>
  </si>
  <si>
    <t>Количество месяцев</t>
  </si>
  <si>
    <t>Количество месяцев (раз, ед.)</t>
  </si>
  <si>
    <t>Поверка приборов учета тепловой энергии (УГУТ)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</si>
  <si>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</si>
  <si>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</si>
  <si>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</si>
  <si>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</si>
  <si>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</si>
  <si>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</si>
  <si>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</si>
  <si>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</si>
  <si>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>Обслуживание кондиционеров</t>
  </si>
  <si>
    <t>76. Техническое обслуживание и регламентно-профилактический ремонт систем пожарной сигнализации</t>
  </si>
  <si>
    <t>Замена сейф-двери</t>
  </si>
  <si>
    <t>Аптечка первой помощи</t>
  </si>
  <si>
    <t>Автономные дымовые пожарные извещатели</t>
  </si>
  <si>
    <t>Блок для записей непроклееный</t>
  </si>
  <si>
    <t>Цена технического обслуживания и регламентно-профилактического ремонта   (руб.)</t>
  </si>
  <si>
    <t xml:space="preserve">Наименование  </t>
  </si>
  <si>
    <t>Газета "Областная газета"</t>
  </si>
  <si>
    <t>Газета "Каменский рабочий "</t>
  </si>
  <si>
    <t>Журнал "Гражданская оборона"</t>
  </si>
  <si>
    <t>Количество водителей</t>
  </si>
  <si>
    <t>Затраты, руб</t>
  </si>
  <si>
    <t>Работники учреждения</t>
  </si>
  <si>
    <t>Цена  вневедомственной охраны, руб.</t>
  </si>
  <si>
    <t>Услуги по вневедомственной охране</t>
  </si>
  <si>
    <t>90.Затраты на приобретение полисов обязательной страховой гражданской ответственности владельцев транспортных средств</t>
  </si>
  <si>
    <t>Количество автомобилей</t>
  </si>
  <si>
    <t xml:space="preserve"> монометры индивидуального теплового пункта</t>
  </si>
  <si>
    <t>термометры индивидуального теплового пункта</t>
  </si>
  <si>
    <t>Кран 3-х ходовой для манометра</t>
  </si>
  <si>
    <t>Другая оргтехника (монитор,с/блок,принтер и т.д)</t>
  </si>
  <si>
    <t xml:space="preserve">11. Затраты на техническое обслуживание и регламентно-профилактический ремонт </t>
  </si>
  <si>
    <t>Количество обслуживаемых устройств в составе охранно-тревожной сигнализации</t>
  </si>
  <si>
    <t>Цена  обслуживания устройства, руб.</t>
  </si>
  <si>
    <t>61.Затраты на проведение текущего ремонта помещений</t>
  </si>
  <si>
    <t>Площадь помещений, планируемых к проведению текущего ремонта</t>
  </si>
  <si>
    <t>Цена текущего ремонта</t>
  </si>
  <si>
    <t>Ремонт защитных сооружений ГО</t>
  </si>
  <si>
    <t>Цена вывоза куб,метра твердых бытовых отходов в год</t>
  </si>
  <si>
    <t>Оказание услуг  по обращению с твердыми бытовыми отходами</t>
  </si>
  <si>
    <t>Стоимость   по базовой ставке с учетом коэффициентов., руб.</t>
  </si>
  <si>
    <t>Полис ОСАГО</t>
  </si>
  <si>
    <t>91.Затраты на организацию мероприятий по вывозу и размещению из зоны ЧС</t>
  </si>
  <si>
    <t>Зажимы для бумаг 51мм</t>
  </si>
  <si>
    <t>Количество (чел)</t>
  </si>
  <si>
    <t>Цена единицы товара,работы,услуги,руб.</t>
  </si>
  <si>
    <t>Организация мероприятий по вывозу пострадавшенго населения из зоны ЧС и населения попадающего в возможную зону ЧС к местам временного размещения ( пункты временного размещения) (1 рейс*50чел)</t>
  </si>
  <si>
    <t>Организация мероприятий  по длительному размещению пострадавшего в ЧС населения (50 чел.*сутки прож.в гостинице) 5 суток</t>
  </si>
  <si>
    <t>Затраты на приоборетение основных средств, не отнесенных к затратам на приобретение основных средств в рамках затрат на информационно-коммуникационные технологии</t>
  </si>
  <si>
    <t xml:space="preserve">94. Приобретение мебели и прочего </t>
  </si>
  <si>
    <t>Стол письменный</t>
  </si>
  <si>
    <t>Угловой рабочий стол</t>
  </si>
  <si>
    <t>Приставка к столу</t>
  </si>
  <si>
    <t>Тумба приставная</t>
  </si>
  <si>
    <t>Шкаф для одежды</t>
  </si>
  <si>
    <t>Шкаф колонка</t>
  </si>
  <si>
    <t>Шкаф с нишей</t>
  </si>
  <si>
    <t>Подставка под системный блок</t>
  </si>
  <si>
    <t>47. Затраты на коммунальные услуги</t>
  </si>
  <si>
    <t>103.Затраты на капитальный ремонт государственного имущества (помещений)</t>
  </si>
  <si>
    <t>Монтаж и демонтаж рекламно-информационных материалов( Баннер)</t>
  </si>
  <si>
    <t>Промывка и гидравлические испытания системы отопления</t>
  </si>
  <si>
    <t>Предоставление в пользование комплекса ресурсов для размещения технологического оборудования системы оповещения ОАО "Ростелеком"</t>
  </si>
  <si>
    <t>ИБП АРС</t>
  </si>
  <si>
    <t xml:space="preserve"> 39.Затраты на оплату услуг специальной связи.</t>
  </si>
  <si>
    <t>Цена исходящей информации,отправляемой по каналам специальной связи</t>
  </si>
  <si>
    <t>Доставка секретной документации К-Уральский-Екатеринбург</t>
  </si>
  <si>
    <t>Планируемое количество исходящей информации  в год</t>
  </si>
  <si>
    <t>Розетка телефонная</t>
  </si>
  <si>
    <t>69. Затраты на техническое обслуживание и регламентно-профилактический ремонт электрооборудования (электрощитовых и т.д)</t>
  </si>
  <si>
    <t>охранно-тревожная сигнализации (пожарной сигнализации)</t>
  </si>
  <si>
    <t>Стоимость технического обслуживания и текущего ремонта электрооборудования административного здания (помещения)</t>
  </si>
  <si>
    <t>2 договора</t>
  </si>
  <si>
    <t>Количество оборудования</t>
  </si>
  <si>
    <t>Электрощитовое оборудование Ленина,34</t>
  </si>
  <si>
    <t>Количество оборудования,подлежащего монтажу(установке)дооборудования и наладке оборудования</t>
  </si>
  <si>
    <t>Автоматизированное рабочее место (АРМ) для РСП</t>
  </si>
  <si>
    <t>Автоматизированное рабочее место (АРМ)для 112</t>
  </si>
  <si>
    <t>Автоматизированное рабочее место (АРМ) специалисты</t>
  </si>
  <si>
    <t xml:space="preserve">Аккумуляторная батарея для радиостанций </t>
  </si>
  <si>
    <t>Огнетушитель ОУ-4</t>
  </si>
  <si>
    <t>Услуги технического сопровождения функционирования системы радио-связи</t>
  </si>
  <si>
    <t>58.Затраты на закупку услуг управляющей компании</t>
  </si>
  <si>
    <t>Объем 1-й услуги управляющей компании</t>
  </si>
  <si>
    <t>Цена 1-й услуги управляющей компании в месяц</t>
  </si>
  <si>
    <t>Планируемое количество месяцев использования 1-й услуги управляющей компании</t>
  </si>
  <si>
    <t>Моноблок</t>
  </si>
  <si>
    <t xml:space="preserve">25. Затраты на приобретение принтеров, многофункциональных устройств и копировальных аппаратов (оргтехники) </t>
  </si>
  <si>
    <t>многофункциональные устройства формата А4(цветное)</t>
  </si>
  <si>
    <t>Блок питания ПК</t>
  </si>
  <si>
    <t>Дисковод</t>
  </si>
  <si>
    <t>Аккумуляторная батарея (12В/26АЧ) для ИБП</t>
  </si>
  <si>
    <t>CD-R</t>
  </si>
  <si>
    <t>Диск НDD 1Гб</t>
  </si>
  <si>
    <t>Диск НDD 2Гб</t>
  </si>
  <si>
    <t>Иная оргтехника(мониторы к АРМ,с/блок,принтеры, МФУ,сканеры)</t>
  </si>
  <si>
    <t>Затраты на оплату услуг лиц.првлекаемых на основании гражданско-правовых договоров</t>
  </si>
  <si>
    <t>Цилиндрический механизм для замка (дверь МДФ)</t>
  </si>
  <si>
    <t>Унитаз (с бочком)</t>
  </si>
  <si>
    <t>Кровать с матрацем</t>
  </si>
  <si>
    <t>Стул для посетителей</t>
  </si>
  <si>
    <t>Стеллаж</t>
  </si>
  <si>
    <t>Складные столы</t>
  </si>
  <si>
    <t>Складные стулья</t>
  </si>
  <si>
    <t>Плакаты для ЕДДС ( в соотв. Мет.рекомендациями МОБ)</t>
  </si>
  <si>
    <t>Подставка под монитор</t>
  </si>
  <si>
    <t xml:space="preserve">Количество </t>
  </si>
  <si>
    <t>Цена 1-го предмета</t>
  </si>
  <si>
    <t>Вентилятор напольный</t>
  </si>
  <si>
    <t>Гарнитура для телефонных переговоров</t>
  </si>
  <si>
    <t>Электросчетчик</t>
  </si>
  <si>
    <t>Радиостанция с блоком питания</t>
  </si>
  <si>
    <t>Антенна для радиостанции</t>
  </si>
  <si>
    <t>Грозозащита</t>
  </si>
  <si>
    <t>Электросирена</t>
  </si>
  <si>
    <t xml:space="preserve">Блок электрических розеток с предохранителем </t>
  </si>
  <si>
    <t>Бактерицидный облучатель</t>
  </si>
  <si>
    <t>Безконтактный термометр (Пирометр)</t>
  </si>
  <si>
    <t>Баннер</t>
  </si>
  <si>
    <t>Фотолюминесцентный план эвакуации при пожаре</t>
  </si>
  <si>
    <t>Подставки для огнетушителей</t>
  </si>
  <si>
    <t>Огнетушитель ОУ-3</t>
  </si>
  <si>
    <t>Огнетушитель ОП-8</t>
  </si>
  <si>
    <t>Аккумуляторная батарея для радиостанций ICOM IC-F3/F11GT</t>
  </si>
  <si>
    <t>Лампа светодиодная на 12-15Вт</t>
  </si>
  <si>
    <t>Лампа бактерицидная(УФ-лампа) на 30Вт</t>
  </si>
  <si>
    <t>Лампа бактерицидная(УФ-лампа) на 15Вт "Армед"</t>
  </si>
  <si>
    <t>Лампа бактерицидная(УФ-лампа) на 15Вт "Novigator"</t>
  </si>
  <si>
    <t xml:space="preserve">Светильник светодиодный потолочный </t>
  </si>
  <si>
    <t>Табличка</t>
  </si>
  <si>
    <t>Таблички</t>
  </si>
  <si>
    <t>Мобильный осветителный переноосной комплекс(световая вышка)</t>
  </si>
  <si>
    <t>Комплект видеоконференцсвязи( ноутбук, WEP-камера,скеперфон)</t>
  </si>
  <si>
    <t>Цифровая видеокамера</t>
  </si>
  <si>
    <t>Цифровой диктофон</t>
  </si>
  <si>
    <t>Бинокль</t>
  </si>
  <si>
    <t>Метеокомплект</t>
  </si>
  <si>
    <t>GPS-навигатор</t>
  </si>
  <si>
    <t>Баннер для проведения видеоконфеенции ППУ</t>
  </si>
  <si>
    <t>Камера  нарухного видеонаблюдений</t>
  </si>
  <si>
    <t>Электронное табло-часы оперативного и астрономического времени</t>
  </si>
  <si>
    <t>Блок вызова видеодомофона</t>
  </si>
  <si>
    <t>Коммутатор этажный</t>
  </si>
  <si>
    <t>Блок управления и питания домофона (с монтажным комплектом)</t>
  </si>
  <si>
    <t>Монитор цветного изображения</t>
  </si>
  <si>
    <t>Прибор радиационного контроля (для ЕДДС)</t>
  </si>
  <si>
    <t>Дрель проводная</t>
  </si>
  <si>
    <t>Шуруповерт</t>
  </si>
  <si>
    <t>Микроволновая печь</t>
  </si>
  <si>
    <t>Газодымозащитный комплект ГЗДК-1</t>
  </si>
  <si>
    <t>Сотовый телефон</t>
  </si>
  <si>
    <t>Носимые радиостанции</t>
  </si>
  <si>
    <t>Кронштейн напольный распорный на 6 мониторов 32 дюйма</t>
  </si>
  <si>
    <t>Переносные электросирены (резерв)</t>
  </si>
  <si>
    <t>Кулер для воды</t>
  </si>
  <si>
    <t>Комплекс визуального отображения информации (видеостена)</t>
  </si>
  <si>
    <t>Планшетный компьютер</t>
  </si>
  <si>
    <t>Затраты на приобретение материальных запасов, не отнесенных к затратам на приобретение материальных запасов в рамках затрат на информационно-коммуникационные технологии</t>
  </si>
  <si>
    <t>Термопленка д/факса</t>
  </si>
  <si>
    <t>Путевой лист(100л.)</t>
  </si>
  <si>
    <t>Скобы для степлера №23/10</t>
  </si>
  <si>
    <t>Клей "Момент"</t>
  </si>
  <si>
    <t>Клей ПВА</t>
  </si>
  <si>
    <t>Папка-регистратор 50мм</t>
  </si>
  <si>
    <t>Ручка шариковая</t>
  </si>
  <si>
    <t>Карандаш ч/гр</t>
  </si>
  <si>
    <t>Карман-файл(100шт.)</t>
  </si>
  <si>
    <t>Доводчик для сейф-двери</t>
  </si>
  <si>
    <t>Аварийная кнопка разблакировки  дверей</t>
  </si>
  <si>
    <t>Светильник светодиодный  с датчиком движения</t>
  </si>
  <si>
    <t>Фонарь аккумуляторный  налобный</t>
  </si>
  <si>
    <t>Бумага формат А4</t>
  </si>
  <si>
    <t>Скотч широкий (клейкая лента)</t>
  </si>
  <si>
    <t>Ластик</t>
  </si>
  <si>
    <t>Лента сигнальная</t>
  </si>
  <si>
    <t>Тетрадь 80-96 л</t>
  </si>
  <si>
    <t>Папка с гребешком</t>
  </si>
  <si>
    <t xml:space="preserve">Слесарно-монтажный инструмент </t>
  </si>
  <si>
    <t>Провод</t>
  </si>
  <si>
    <t>Системная плата принтера,МФУ</t>
  </si>
  <si>
    <t>Сетевой фильтр(1,8-10м)</t>
  </si>
  <si>
    <t>Фильтр питания (1,8-10m)</t>
  </si>
  <si>
    <t>Блок розеток</t>
  </si>
  <si>
    <t>Бумага А3</t>
  </si>
  <si>
    <t>Грифель</t>
  </si>
  <si>
    <t>Автокарандаш</t>
  </si>
  <si>
    <t>Чистящее средство для сантехники</t>
  </si>
  <si>
    <t>Пакеты для мусора 60л.</t>
  </si>
  <si>
    <t>Подставка для ноги</t>
  </si>
  <si>
    <t>Тумба подкатная с ящиками</t>
  </si>
  <si>
    <t>Щит противопожарный в комплекте</t>
  </si>
  <si>
    <t xml:space="preserve">Шкаф для документов(металический) </t>
  </si>
  <si>
    <t>Матрац</t>
  </si>
  <si>
    <t xml:space="preserve">Возмещение затрат, связанных с прохождением медосмотра </t>
  </si>
  <si>
    <t>Пакеты для мусора 120л.</t>
  </si>
  <si>
    <t>Тряпка д/пола</t>
  </si>
  <si>
    <t>Щётка с ручкой</t>
  </si>
  <si>
    <t>Жилет светоотражающий</t>
  </si>
  <si>
    <t>Халат рабочий</t>
  </si>
  <si>
    <t>Костюм рабочий мужской</t>
  </si>
  <si>
    <t>Костюм рабочий женский</t>
  </si>
  <si>
    <t>Аптечка автомобильная</t>
  </si>
  <si>
    <t>Материалы для выполнения ремонтно-строительных работ</t>
  </si>
  <si>
    <t>3. Затраты на оплату услуг подвижной связи</t>
  </si>
  <si>
    <t>Количество абоненских номеров пользовательского (оконечного) оборудования, подключенного к сети подвижной связи, по1-й должности в соответствии с нормативами</t>
  </si>
  <si>
    <t>Ежемесяченая цена услуги подвижной связи в расчете на 1 номер  сотовой абоненской станции
1-й должности 1-й в соответствии с нормативами(руб.)</t>
  </si>
  <si>
    <t>Количество месяцев предоставления услуги подвижной связи по 1-й должности</t>
  </si>
  <si>
    <t>4.Затраты на передачу данных с использованием информационно-телекоммуникационной сети "Интернет"и услуги интернет-провайдеров для планшетных компьютеров</t>
  </si>
  <si>
    <t xml:space="preserve">5.Затраты на сеть "Интернет"и услуги интернет-провайдеров </t>
  </si>
  <si>
    <t>Количество SIM-карт по 1-й должности в соответствии с нормативами федеральных государственных органов</t>
  </si>
  <si>
    <t xml:space="preserve">Доводчик для двери ПВХ </t>
  </si>
  <si>
    <t>Ремонт,установка доводчиков на сейф-дверь</t>
  </si>
  <si>
    <t>Ремонт,установка доводчиков на ПВХ-дверь</t>
  </si>
  <si>
    <t xml:space="preserve"> Количество рабочих станций по 1-й должности, не превышающее предельное количество рабочих станций по 1-й должности</t>
  </si>
  <si>
    <t>сканер</t>
  </si>
  <si>
    <t xml:space="preserve">Аудиколонки </t>
  </si>
  <si>
    <t>Генератор шума</t>
  </si>
  <si>
    <t>Шкаф книжный</t>
  </si>
  <si>
    <t>Вешалка напольная</t>
  </si>
  <si>
    <t>Жалюзи горизонтальные(металические)</t>
  </si>
  <si>
    <t xml:space="preserve">Аккумуляторные батарейки </t>
  </si>
  <si>
    <t>Лампа настольная</t>
  </si>
  <si>
    <t>Зеркало</t>
  </si>
  <si>
    <t>Цена приобретения 1 рабочей станции по 1-й должности в соответствии с нормативами федеральных государственных органов</t>
  </si>
  <si>
    <t>Принтер (А-4)</t>
  </si>
  <si>
    <t>Кресло для руководителя (для ЕДДС)</t>
  </si>
  <si>
    <t>Лезвия для канцелярского ножа</t>
  </si>
  <si>
    <t>Нормативные затраты на обеспечение функций МКУ "Управление ГОЧС г. Каменска-Уральского" 
на 2026 год и плановый период 2026-2027 годы</t>
  </si>
  <si>
    <t>Количество принтеров, многофункциональных устройств и копировальных аппаратов и иной оргтехники по 1-й должности в соответствии с нормативами федеральных государственных органов</t>
  </si>
  <si>
    <t xml:space="preserve">Цена 1-го типа принтера, многофунеционального устройства и копировального аппарата и иной оргтехники в соответствии с нормативами федеральных государственных органов </t>
  </si>
  <si>
    <t>27. Затраты на приобретение планшетных компьютеров</t>
  </si>
  <si>
    <t xml:space="preserve"> Количество планшетных компьютеров  по 1-й должности в соответствии с нормативами федеральных государственных органов</t>
  </si>
  <si>
    <t>Цена  1 планшетного компьютера по 1-й должности в соответствии с нормативами федеральных государственных органов</t>
  </si>
  <si>
    <t xml:space="preserve"> Количество мониторов для 1-й должности </t>
  </si>
  <si>
    <t xml:space="preserve">ежемесячная цена в расчете на 1 SIM-карт по 1-й должности </t>
  </si>
  <si>
    <t>Количество месяцев предоставления услуги передачи данных по 1-й должности</t>
  </si>
  <si>
    <t>Количество каналов передачи данных сети "Интернет"с 1-й пропускной способностью</t>
  </si>
  <si>
    <t>Месячная цена аренды канала передачи данных сети "Интренет" с 1-й пропускной способностью</t>
  </si>
  <si>
    <t>Количество месяцев аренды канала передачи  данных сети "Интренет" с 1-й пропускной способностью</t>
  </si>
  <si>
    <t xml:space="preserve">Кабель «витая пара» </t>
  </si>
  <si>
    <t xml:space="preserve">Антибактериальные салфетки (100 шт.) 1 упак. на кабинет (14 кабинетов)
</t>
  </si>
  <si>
    <t>Антисептическое средство для рук и поверхностей (1 л) 2 шт. на учреждение в месяц</t>
  </si>
  <si>
    <t>Маска медицинская на каждого работника (47 чел.*249 дней*2 шт в смену)</t>
  </si>
  <si>
    <t>20. Затраты на оплату услуг, связанных с обеспечением безопасности информации</t>
  </si>
  <si>
    <t xml:space="preserve">Перчатки резиновые или из полимерных материалов на каждого работника
1 пара в месяц
</t>
  </si>
  <si>
    <t>Гель для рук антисептический (100 мл) -1 шт.  на каждого работника в месяц</t>
  </si>
  <si>
    <t>Смеситель для раковины</t>
  </si>
  <si>
    <t>Смеситель для душа</t>
  </si>
  <si>
    <t>Слив гофра к унитазу</t>
  </si>
  <si>
    <t>Дверная фурнитура ПВХ (шпингалет)</t>
  </si>
  <si>
    <t>Дверная фурнитура ПВХ (петля)</t>
  </si>
  <si>
    <t xml:space="preserve"> Замок врезной для сейф-двери </t>
  </si>
  <si>
    <t xml:space="preserve"> Замок врезной для двери ПВХ</t>
  </si>
  <si>
    <t>Замок врезной для межкоматных дверей (МДФ)</t>
  </si>
  <si>
    <t>Оконная фурнитура(ручки)</t>
  </si>
  <si>
    <t>Дверная фурнитура ПВХ (гарнитур нажимной)</t>
  </si>
  <si>
    <t>Запчасти и расходные  материалы для сантехники (кранбуксы,уплотнители)</t>
  </si>
  <si>
    <t>Смеситель для бедэ</t>
  </si>
  <si>
    <t>Чайник электрический</t>
  </si>
  <si>
    <t>Фонарь аккумуляторный носимый ручной</t>
  </si>
  <si>
    <t>Лопата совковая</t>
  </si>
  <si>
    <t>Лопата штыковая</t>
  </si>
  <si>
    <t>Лопата снегоуборочная</t>
  </si>
  <si>
    <t>Бахилы</t>
  </si>
  <si>
    <t>Индивидуальный рацион питания Суточный)</t>
  </si>
  <si>
    <t>Дезинфицырующее средство. Антисептик(5л)</t>
  </si>
  <si>
    <t>Мыло зозяйственное</t>
  </si>
  <si>
    <t>Жилет спасательный</t>
  </si>
  <si>
    <t>Спасательный круг</t>
  </si>
  <si>
    <t>Респиратор пылевой</t>
  </si>
  <si>
    <t>Каска защитная</t>
  </si>
  <si>
    <t>Техническое обслуживание источников наружного противопожарного снабжения (резервуары)</t>
  </si>
  <si>
    <t>Техническое обслуживание узла учета и системы отопления (ремонт,замена оборудования)</t>
  </si>
  <si>
    <t>Монтаж предупреждающих знаков (стойка знака)</t>
  </si>
  <si>
    <t xml:space="preserve">ДискSSB,SSD  </t>
  </si>
  <si>
    <t>Переходник для гарнитур с QD на USB (адатер)</t>
  </si>
  <si>
    <t>Оценка профессиональных рисков</t>
  </si>
  <si>
    <t>Диэлектрические коврики 500*500</t>
  </si>
  <si>
    <t>Диэлектрические коврики 750*750</t>
  </si>
  <si>
    <t>Диэлектрические перчатки</t>
  </si>
  <si>
    <t>Плоскогубцы диэлектрические</t>
  </si>
  <si>
    <t>Замок навесной</t>
  </si>
  <si>
    <t>Порог -стык с резиновой вставкой</t>
  </si>
  <si>
    <t>100. Затраты на приобретение горюче-смазочных материалов</t>
  </si>
  <si>
    <t>Марка автомашины</t>
  </si>
  <si>
    <t>Скотч узкий (клейкая лента)</t>
  </si>
  <si>
    <t>Папка на 4-х кольцах</t>
  </si>
  <si>
    <t xml:space="preserve">Папка с металическим скоросшиватель </t>
  </si>
  <si>
    <t xml:space="preserve">Папка адресная </t>
  </si>
  <si>
    <t>Подушка штемпельная</t>
  </si>
  <si>
    <t>Краска штемпельная</t>
  </si>
  <si>
    <t>Пробег за год ,км/ эксплуатация за год, час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</si>
  <si>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</si>
  <si>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</si>
  <si>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</si>
  <si>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</si>
  <si>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</si>
  <si>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</si>
  <si>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</si>
  <si>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ПАЗ-32053</t>
  </si>
  <si>
    <t>Электростанция АБП-12,5</t>
  </si>
  <si>
    <t>Тепловая пушка (3 шт)</t>
  </si>
  <si>
    <t>Автошина (лето)</t>
  </si>
  <si>
    <t>Автошина (зима)</t>
  </si>
  <si>
    <t>Эл.станция ППУ</t>
  </si>
  <si>
    <t>Мотобур</t>
  </si>
  <si>
    <t>SCODA-Octavia</t>
  </si>
  <si>
    <t>УАЗ-390994</t>
  </si>
  <si>
    <t>Стоимость на 1 ед транспортных средств, руб.</t>
  </si>
  <si>
    <t>Запчасти для транспортных средств, в т.ч.аккумуляторов</t>
  </si>
  <si>
    <t>Цена  1 кв.м. текущего ремонта,, руб.</t>
  </si>
  <si>
    <t>Количество договоров, месяцев</t>
  </si>
  <si>
    <t>Канцелярский нож</t>
  </si>
  <si>
    <t xml:space="preserve">Скоросшиватель пластиковый  </t>
  </si>
  <si>
    <t>Оплата по договору возмездного оказания услуг по контролю за техническим состоянием автомобиля при выпуске на линию</t>
  </si>
  <si>
    <t>110. Затраты на прочие работы и услуги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</si>
</sst>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Liberation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8">
    <xf numFmtId="0" fontId="0" fillId="0" borderId="0" xfId="0"/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4" fontId="2" fillId="0" borderId="0" xfId="0" applyNumberFormat="1" applyFont="1" applyFill="1" applyBorder="1" applyAlignment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4" fontId="11" fillId="0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1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0" fontId="2" fillId="0" borderId="5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2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3" fillId="2" borderId="0" xfId="0" applyNumberFormat="1" applyFont="1" applyFill="1" applyBorder="1"/>
    <xf numFmtId="0" fontId="4" fillId="2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/>
    <xf numFmtId="0" fontId="4" fillId="2" borderId="2" xfId="0" applyFont="1" applyFill="1" applyBorder="1" applyAlignment="1"/>
    <xf numFmtId="0" fontId="1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/>
    <xf numFmtId="0" fontId="10" fillId="2" borderId="0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4" fontId="3" fillId="2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2" borderId="7" xfId="0" applyFont="1" applyFill="1" applyBorder="1" applyAlignment="1"/>
    <xf numFmtId="4" fontId="2" fillId="2" borderId="1" xfId="0" applyNumberFormat="1" applyFont="1" applyFill="1" applyBorder="1" applyAlignment="1">
      <alignment horizontal="right" vertical="center"/>
    </xf>
    <xf numFmtId="2" fontId="15" fillId="0" borderId="0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2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2" fillId="0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2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21" fillId="2" borderId="0" xfId="0" applyFont="1" applyFill="1" applyBorder="1" applyAlignment="1"/>
    <xf numFmtId="2" fontId="16" fillId="2" borderId="0" xfId="0" applyNumberFormat="1" applyFont="1" applyFill="1" applyBorder="1" applyAlignment="1"/>
    <xf numFmtId="2" fontId="16" fillId="2" borderId="0" xfId="0" applyNumberFormat="1" applyFont="1" applyFill="1" applyBorder="1"/>
    <xf numFmtId="0" fontId="23" fillId="2" borderId="2" xfId="0" applyFont="1" applyFill="1" applyBorder="1" applyAlignment="1"/>
    <xf numFmtId="0" fontId="26" fillId="2" borderId="3" xfId="0" applyFont="1" applyFill="1" applyBorder="1" applyAlignment="1"/>
    <xf numFmtId="0" fontId="23" fillId="2" borderId="0" xfId="0" applyFont="1" applyFill="1" applyBorder="1" applyAlignment="1"/>
    <xf numFmtId="0" fontId="26" fillId="2" borderId="0" xfId="0" applyFont="1" applyFill="1" applyBorder="1" applyAlignment="1"/>
    <xf numFmtId="0" fontId="16" fillId="2" borderId="0" xfId="0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0" fontId="21" fillId="2" borderId="0" xfId="0" applyFont="1" applyFill="1" applyAlignment="1"/>
    <xf numFmtId="0" fontId="16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" fontId="16" fillId="0" borderId="10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6" fillId="0" borderId="4" xfId="0" applyFont="1" applyFill="1" applyBorder="1" applyAlignment="1"/>
    <xf numFmtId="4" fontId="26" fillId="0" borderId="2" xfId="0" applyNumberFormat="1" applyFont="1" applyFill="1" applyBorder="1" applyAlignment="1"/>
    <xf numFmtId="4" fontId="21" fillId="0" borderId="4" xfId="0" applyNumberFormat="1" applyFont="1" applyFill="1" applyBorder="1" applyAlignment="1"/>
    <xf numFmtId="4" fontId="23" fillId="0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/>
    </xf>
    <xf numFmtId="0" fontId="16" fillId="2" borderId="4" xfId="0" applyFont="1" applyFill="1" applyBorder="1" applyAlignment="1"/>
    <xf numFmtId="0" fontId="23" fillId="0" borderId="1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4" fontId="23" fillId="0" borderId="0" xfId="0" applyNumberFormat="1" applyFont="1" applyFill="1" applyBorder="1" applyAlignment="1"/>
    <xf numFmtId="4" fontId="23" fillId="0" borderId="0" xfId="0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right" vertical="top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right" vertical="top" wrapText="1"/>
    </xf>
    <xf numFmtId="4" fontId="28" fillId="0" borderId="0" xfId="0" applyNumberFormat="1" applyFont="1" applyFill="1" applyBorder="1" applyAlignment="1">
      <alignment horizontal="right" vertical="top" wrapText="1"/>
    </xf>
    <xf numFmtId="4" fontId="29" fillId="0" borderId="0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/>
    </xf>
    <xf numFmtId="0" fontId="23" fillId="0" borderId="7" xfId="0" applyFont="1" applyFill="1" applyBorder="1" applyAlignment="1">
      <alignment vertical="top" wrapText="1"/>
    </xf>
    <xf numFmtId="0" fontId="23" fillId="0" borderId="7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4" fontId="16" fillId="0" borderId="7" xfId="0" applyNumberFormat="1" applyFont="1" applyFill="1" applyBorder="1" applyAlignment="1">
      <alignment horizontal="center"/>
    </xf>
    <xf numFmtId="4" fontId="23" fillId="0" borderId="7" xfId="0" applyNumberFormat="1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/>
    </xf>
    <xf numFmtId="2" fontId="23" fillId="2" borderId="0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24" fillId="2" borderId="0" xfId="0" applyFont="1" applyFill="1" applyAlignment="1">
      <alignment horizontal="center"/>
    </xf>
    <xf numFmtId="0" fontId="29" fillId="2" borderId="0" xfId="0" applyFont="1" applyFill="1" applyBorder="1" applyAlignment="1">
      <alignment horizontal="left"/>
    </xf>
    <xf numFmtId="4" fontId="29" fillId="2" borderId="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/>
    <xf numFmtId="0" fontId="17" fillId="0" borderId="6" xfId="0" applyFont="1" applyFill="1" applyBorder="1" applyAlignment="1"/>
    <xf numFmtId="0" fontId="3" fillId="2" borderId="9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4" fontId="16" fillId="0" borderId="2" xfId="0" applyNumberFormat="1" applyFont="1" applyFill="1" applyBorder="1" applyAlignment="1">
      <alignment horizontal="center" vertical="top" wrapText="1"/>
    </xf>
    <xf numFmtId="4" fontId="16" fillId="0" borderId="3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right" vertical="top" wrapText="1"/>
    </xf>
    <xf numFmtId="4" fontId="16" fillId="0" borderId="4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top" wrapText="1"/>
    </xf>
    <xf numFmtId="4" fontId="15" fillId="0" borderId="3" xfId="0" applyNumberFormat="1" applyFont="1" applyFill="1" applyBorder="1" applyAlignment="1">
      <alignment horizontal="center" vertical="top" wrapText="1"/>
    </xf>
    <xf numFmtId="4" fontId="15" fillId="0" borderId="4" xfId="0" applyNumberFormat="1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/>
    </xf>
    <xf numFmtId="4" fontId="16" fillId="0" borderId="4" xfId="0" applyNumberFormat="1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 vertical="top" wrapText="1"/>
    </xf>
    <xf numFmtId="4" fontId="16" fillId="0" borderId="12" xfId="0" applyNumberFormat="1" applyFont="1" applyFill="1" applyBorder="1" applyAlignment="1">
      <alignment horizontal="center" vertical="top" wrapText="1"/>
    </xf>
    <xf numFmtId="4" fontId="16" fillId="0" borderId="7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/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4" fontId="16" fillId="0" borderId="10" xfId="0" applyNumberFormat="1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30" fillId="0" borderId="1" xfId="0" applyFont="1" applyBorder="1" applyAlignment="1">
      <alignment horizontal="right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4" fontId="22" fillId="2" borderId="12" xfId="0" applyNumberFormat="1" applyFont="1" applyFill="1" applyBorder="1" applyAlignment="1">
      <alignment horizontal="right" vertical="top" wrapText="1"/>
    </xf>
    <xf numFmtId="4" fontId="22" fillId="2" borderId="6" xfId="0" applyNumberFormat="1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vertical="top" wrapText="1"/>
    </xf>
    <xf numFmtId="0" fontId="16" fillId="2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3" fillId="0" borderId="12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16" fillId="0" borderId="2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4" fontId="16" fillId="0" borderId="4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10" fillId="2" borderId="2" xfId="0" applyNumberFormat="1" applyFont="1" applyFill="1" applyBorder="1" applyAlignment="1">
      <alignment horizontal="right"/>
    </xf>
    <xf numFmtId="4" fontId="10" fillId="2" borderId="4" xfId="0" applyNumberFormat="1" applyFont="1" applyFill="1" applyBorder="1" applyAlignment="1">
      <alignment horizontal="right"/>
    </xf>
    <xf numFmtId="4" fontId="16" fillId="2" borderId="2" xfId="0" applyNumberFormat="1" applyFont="1" applyFill="1" applyBorder="1" applyAlignment="1">
      <alignment horizontal="right"/>
    </xf>
    <xf numFmtId="4" fontId="16" fillId="2" borderId="4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right" vertical="top" wrapText="1"/>
    </xf>
    <xf numFmtId="2" fontId="16" fillId="0" borderId="4" xfId="0" applyNumberFormat="1" applyFont="1" applyFill="1" applyBorder="1" applyAlignment="1">
      <alignment horizontal="right" vertical="top" wrapText="1"/>
    </xf>
    <xf numFmtId="0" fontId="16" fillId="0" borderId="2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3" fillId="2" borderId="2" xfId="0" applyNumberFormat="1" applyFont="1" applyFill="1" applyBorder="1" applyAlignment="1">
      <alignment horizontal="right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right"/>
    </xf>
    <xf numFmtId="4" fontId="16" fillId="0" borderId="4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wrapText="1"/>
    </xf>
    <xf numFmtId="0" fontId="21" fillId="0" borderId="3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0" fontId="16" fillId="2" borderId="2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/>
    </xf>
    <xf numFmtId="4" fontId="22" fillId="2" borderId="2" xfId="0" applyNumberFormat="1" applyFont="1" applyFill="1" applyBorder="1" applyAlignment="1">
      <alignment horizontal="right"/>
    </xf>
    <xf numFmtId="4" fontId="22" fillId="2" borderId="4" xfId="0" applyNumberFormat="1" applyFont="1" applyFill="1" applyBorder="1" applyAlignment="1">
      <alignment horizontal="right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4" fontId="16" fillId="0" borderId="8" xfId="0" applyNumberFormat="1" applyFont="1" applyFill="1" applyBorder="1" applyAlignment="1">
      <alignment horizontal="center"/>
    </xf>
    <xf numFmtId="4" fontId="16" fillId="0" borderId="9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wrapText="1"/>
    </xf>
    <xf numFmtId="4" fontId="16" fillId="0" borderId="3" xfId="0" applyNumberFormat="1" applyFont="1" applyFill="1" applyBorder="1" applyAlignment="1"/>
    <xf numFmtId="4" fontId="21" fillId="0" borderId="4" xfId="0" applyNumberFormat="1" applyFont="1" applyFill="1" applyBorder="1" applyAlignment="1"/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4" fontId="16" fillId="2" borderId="2" xfId="0" applyNumberFormat="1" applyFont="1" applyFill="1" applyBorder="1" applyAlignment="1">
      <alignment horizontal="center"/>
    </xf>
    <xf numFmtId="4" fontId="16" fillId="2" borderId="3" xfId="0" applyNumberFormat="1" applyFont="1" applyFill="1" applyBorder="1" applyAlignment="1">
      <alignment horizontal="center"/>
    </xf>
    <xf numFmtId="4" fontId="16" fillId="2" borderId="4" xfId="0" applyNumberFormat="1" applyFont="1" applyFill="1" applyBorder="1" applyAlignment="1">
      <alignment horizontal="center"/>
    </xf>
    <xf numFmtId="4" fontId="23" fillId="2" borderId="2" xfId="0" applyNumberFormat="1" applyFont="1" applyFill="1" applyBorder="1" applyAlignment="1">
      <alignment horizontal="right"/>
    </xf>
    <xf numFmtId="4" fontId="23" fillId="2" borderId="4" xfId="0" applyNumberFormat="1" applyFont="1" applyFill="1" applyBorder="1" applyAlignment="1">
      <alignment horizontal="right"/>
    </xf>
    <xf numFmtId="4" fontId="21" fillId="2" borderId="2" xfId="0" applyNumberFormat="1" applyFont="1" applyFill="1" applyBorder="1" applyAlignment="1">
      <alignment horizontal="center"/>
    </xf>
    <xf numFmtId="4" fontId="21" fillId="2" borderId="3" xfId="0" applyNumberFormat="1" applyFont="1" applyFill="1" applyBorder="1" applyAlignment="1">
      <alignment horizontal="center"/>
    </xf>
    <xf numFmtId="4" fontId="21" fillId="2" borderId="4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center"/>
    </xf>
    <xf numFmtId="2" fontId="16" fillId="2" borderId="4" xfId="0" applyNumberFormat="1" applyFont="1" applyFill="1" applyBorder="1" applyAlignment="1">
      <alignment horizontal="center"/>
    </xf>
    <xf numFmtId="0" fontId="23" fillId="2" borderId="2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4" fontId="21" fillId="2" borderId="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0" fontId="26" fillId="2" borderId="4" xfId="0" applyFont="1" applyFill="1" applyBorder="1" applyAlignment="1"/>
    <xf numFmtId="0" fontId="16" fillId="2" borderId="2" xfId="0" applyFont="1" applyFill="1" applyBorder="1" applyAlignment="1"/>
    <xf numFmtId="0" fontId="21" fillId="2" borderId="4" xfId="0" applyFont="1" applyFill="1" applyBorder="1" applyAlignment="1"/>
    <xf numFmtId="4" fontId="16" fillId="2" borderId="2" xfId="0" applyNumberFormat="1" applyFont="1" applyFill="1" applyBorder="1" applyAlignment="1">
      <alignment horizontal="right" vertical="top" wrapText="1"/>
    </xf>
    <xf numFmtId="4" fontId="16" fillId="2" borderId="4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4" fontId="17" fillId="2" borderId="2" xfId="0" applyNumberFormat="1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4" fontId="17" fillId="2" borderId="4" xfId="0" applyNumberFormat="1" applyFont="1" applyFill="1" applyBorder="1" applyAlignment="1">
      <alignment horizontal="center"/>
    </xf>
    <xf numFmtId="4" fontId="26" fillId="2" borderId="3" xfId="0" applyNumberFormat="1" applyFont="1" applyFill="1" applyBorder="1" applyAlignment="1">
      <alignment horizontal="center"/>
    </xf>
    <xf numFmtId="4" fontId="26" fillId="2" borderId="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right"/>
    </xf>
    <xf numFmtId="2" fontId="16" fillId="2" borderId="4" xfId="0" applyNumberFormat="1" applyFont="1" applyFill="1" applyBorder="1" applyAlignment="1">
      <alignment horizontal="right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wrapText="1"/>
    </xf>
    <xf numFmtId="2" fontId="16" fillId="2" borderId="3" xfId="0" applyNumberFormat="1" applyFont="1" applyFill="1" applyBorder="1" applyAlignment="1">
      <alignment horizontal="center" wrapText="1"/>
    </xf>
    <xf numFmtId="2" fontId="16" fillId="2" borderId="4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2" fontId="17" fillId="2" borderId="2" xfId="0" applyNumberFormat="1" applyFont="1" applyFill="1" applyBorder="1" applyAlignment="1">
      <alignment horizontal="center"/>
    </xf>
    <xf numFmtId="2" fontId="17" fillId="2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right" vertical="center" wrapText="1"/>
    </xf>
    <xf numFmtId="4" fontId="16" fillId="2" borderId="4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center"/>
    </xf>
    <xf numFmtId="0" fontId="23" fillId="2" borderId="2" xfId="0" applyFont="1" applyFill="1" applyBorder="1" applyAlignment="1"/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4" fontId="12" fillId="0" borderId="4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" fontId="3" fillId="2" borderId="4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4" fontId="2" fillId="2" borderId="2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3" fillId="2" borderId="3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2" xfId="0" applyFont="1" applyFill="1" applyBorder="1" applyAlignment="1"/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wrapText="1"/>
    </xf>
    <xf numFmtId="4" fontId="18" fillId="0" borderId="2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15" fillId="0" borderId="2" xfId="0" applyNumberFormat="1" applyFont="1" applyFill="1" applyBorder="1" applyAlignment="1">
      <alignment horizontal="center"/>
    </xf>
    <xf numFmtId="0" fontId="15" fillId="0" borderId="3" xfId="0" applyNumberFormat="1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4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4" fontId="2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/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2" fontId="15" fillId="2" borderId="2" xfId="0" applyNumberFormat="1" applyFont="1" applyFill="1" applyBorder="1" applyAlignment="1">
      <alignment horizontal="center"/>
    </xf>
    <xf numFmtId="2" fontId="15" fillId="2" borderId="3" xfId="0" applyNumberFormat="1" applyFont="1" applyFill="1" applyBorder="1" applyAlignment="1">
      <alignment horizontal="center"/>
    </xf>
    <xf numFmtId="2" fontId="15" fillId="2" borderId="4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/>
    <xf numFmtId="4" fontId="4" fillId="0" borderId="4" xfId="0" applyNumberFormat="1" applyFont="1" applyFill="1" applyBorder="1"/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/>
    <xf numFmtId="4" fontId="23" fillId="2" borderId="2" xfId="0" applyNumberFormat="1" applyFont="1" applyFill="1" applyBorder="1" applyAlignment="1">
      <alignment horizontal="center" vertical="top" wrapText="1"/>
    </xf>
    <xf numFmtId="4" fontId="23" fillId="2" borderId="4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right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center"/>
    </xf>
    <xf numFmtId="2" fontId="16" fillId="0" borderId="3" xfId="0" applyNumberFormat="1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wrapText="1"/>
    </xf>
    <xf numFmtId="4" fontId="16" fillId="2" borderId="2" xfId="0" applyNumberFormat="1" applyFont="1" applyFill="1" applyBorder="1" applyAlignment="1">
      <alignment horizontal="right" wrapText="1"/>
    </xf>
    <xf numFmtId="4" fontId="16" fillId="2" borderId="4" xfId="0" applyNumberFormat="1" applyFont="1" applyFill="1" applyBorder="1" applyAlignment="1">
      <alignment horizontal="right" wrapText="1"/>
    </xf>
    <xf numFmtId="4" fontId="16" fillId="2" borderId="2" xfId="0" applyNumberFormat="1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4" fontId="16" fillId="2" borderId="4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24" fillId="0" borderId="3" xfId="0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6" fillId="0" borderId="4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horizontal="right"/>
    </xf>
    <xf numFmtId="0" fontId="24" fillId="2" borderId="0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wrapText="1"/>
    </xf>
    <xf numFmtId="0" fontId="21" fillId="2" borderId="3" xfId="0" applyFont="1" applyFill="1" applyBorder="1" applyAlignment="1">
      <alignment wrapText="1"/>
    </xf>
    <xf numFmtId="0" fontId="21" fillId="2" borderId="4" xfId="0" applyFont="1" applyFill="1" applyBorder="1" applyAlignment="1">
      <alignment wrapText="1"/>
    </xf>
    <xf numFmtId="4" fontId="16" fillId="2" borderId="8" xfId="0" applyNumberFormat="1" applyFont="1" applyFill="1" applyBorder="1" applyAlignment="1">
      <alignment horizontal="center"/>
    </xf>
    <xf numFmtId="4" fontId="16" fillId="2" borderId="9" xfId="0" applyNumberFormat="1" applyFont="1" applyFill="1" applyBorder="1" applyAlignment="1">
      <alignment horizontal="center"/>
    </xf>
    <xf numFmtId="4" fontId="16" fillId="2" borderId="10" xfId="0" applyNumberFormat="1" applyFont="1" applyFill="1" applyBorder="1" applyAlignment="1">
      <alignment horizontal="center"/>
    </xf>
    <xf numFmtId="4" fontId="15" fillId="2" borderId="8" xfId="0" applyNumberFormat="1" applyFont="1" applyFill="1" applyBorder="1" applyAlignment="1">
      <alignment horizontal="center"/>
    </xf>
    <xf numFmtId="4" fontId="15" fillId="2" borderId="9" xfId="0" applyNumberFormat="1" applyFont="1" applyFill="1" applyBorder="1" applyAlignment="1">
      <alignment horizontal="center"/>
    </xf>
    <xf numFmtId="4" fontId="15" fillId="2" borderId="10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horizontal="center"/>
    </xf>
    <xf numFmtId="4" fontId="15" fillId="2" borderId="3" xfId="0" applyNumberFormat="1" applyFont="1" applyFill="1" applyBorder="1" applyAlignment="1">
      <alignment horizontal="center"/>
    </xf>
    <xf numFmtId="4" fontId="15" fillId="2" borderId="4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4" fontId="23" fillId="2" borderId="2" xfId="0" applyNumberFormat="1" applyFont="1" applyFill="1" applyBorder="1" applyAlignment="1">
      <alignment horizontal="center"/>
    </xf>
    <xf numFmtId="4" fontId="23" fillId="2" borderId="3" xfId="0" applyNumberFormat="1" applyFont="1" applyFill="1" applyBorder="1" applyAlignment="1">
      <alignment horizontal="center"/>
    </xf>
    <xf numFmtId="4" fontId="23" fillId="2" borderId="4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right" vertical="top" wrapText="1"/>
    </xf>
    <xf numFmtId="2" fontId="16" fillId="2" borderId="4" xfId="0" applyNumberFormat="1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center" wrapText="1" shrinkToFit="1"/>
    </xf>
    <xf numFmtId="0" fontId="21" fillId="0" borderId="4" xfId="0" applyFont="1" applyFill="1" applyBorder="1" applyAlignment="1">
      <alignment horizontal="center" wrapText="1" shrinkToFi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2" fontId="2" fillId="0" borderId="2" xfId="0" applyNumberFormat="1" applyFont="1" applyFill="1" applyBorder="1" applyAlignment="1">
      <alignment horizontal="right" vertical="top" wrapText="1"/>
    </xf>
    <xf numFmtId="2" fontId="2" fillId="0" borderId="4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right" vertical="top" wrapText="1"/>
    </xf>
    <xf numFmtId="4" fontId="16" fillId="0" borderId="1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56"/>
  <sheetViews>
    <sheetView tabSelected="1" topLeftCell="A822" zoomScale="75" zoomScaleNormal="75" zoomScaleSheetLayoutView="70" workbookViewId="0">
      <selection activeCell="L430" sqref="L430:M430"/>
    </sheetView>
  </sheetViews>
  <sheetFormatPr defaultRowHeight="15"/>
  <cols>
    <col min="1" max="1" width="18.42578125" style="11" customWidth="1"/>
    <col min="2" max="2" width="8.42578125" style="11" customWidth="1"/>
    <col min="3" max="3" width="24.5703125" style="11" customWidth="1"/>
    <col min="4" max="4" width="7.5703125" style="11" customWidth="1"/>
    <col min="5" max="5" width="1.85546875" style="11" customWidth="1"/>
    <col min="6" max="6" width="9.28515625" style="11" customWidth="1"/>
    <col min="7" max="7" width="7.28515625" style="11" customWidth="1"/>
    <col min="8" max="8" width="6.42578125" style="11" customWidth="1"/>
    <col min="9" max="9" width="9.42578125" style="11" customWidth="1"/>
    <col min="10" max="10" width="9.7109375" style="11" customWidth="1"/>
    <col min="11" max="11" width="5.5703125" style="11" customWidth="1"/>
    <col min="12" max="12" width="11.7109375" style="11" customWidth="1"/>
    <col min="13" max="13" width="14.5703125" style="11" customWidth="1"/>
    <col min="14" max="14" width="15.85546875" style="11" customWidth="1"/>
    <col min="15" max="15" width="13.7109375" style="11" customWidth="1"/>
    <col min="16" max="16" width="40.7109375" style="11" customWidth="1"/>
    <col min="17" max="17" width="41.42578125" style="11" customWidth="1"/>
    <col min="18" max="18" width="9.140625" style="11" hidden="1" customWidth="1"/>
    <col min="19" max="22" width="9.140625" style="11"/>
    <col min="23" max="23" width="9.28515625" style="11" bestFit="1" customWidth="1"/>
    <col min="24" max="24" width="9.140625" style="11"/>
    <col min="25" max="25" width="9.28515625" style="11" bestFit="1" customWidth="1"/>
    <col min="26" max="26" width="11.7109375" style="11" bestFit="1" customWidth="1"/>
    <col min="27" max="16384" width="9.140625" style="11"/>
  </cols>
  <sheetData>
    <row r="1" spans="1:16" ht="15" customHeight="1">
      <c r="J1" s="58"/>
      <c r="K1" s="58"/>
      <c r="L1" s="864" t="s">
        <v>281</v>
      </c>
      <c r="M1" s="864"/>
      <c r="N1" s="864"/>
      <c r="O1" s="864"/>
    </row>
    <row r="2" spans="1:16" ht="28.5" customHeight="1">
      <c r="J2" s="59"/>
      <c r="K2" s="59"/>
      <c r="L2" s="864" t="s">
        <v>86</v>
      </c>
      <c r="M2" s="864"/>
      <c r="N2" s="864"/>
      <c r="O2" s="864"/>
    </row>
    <row r="3" spans="1:16" ht="23.25" customHeight="1">
      <c r="H3" s="58"/>
      <c r="J3" s="58"/>
      <c r="K3" s="58"/>
      <c r="L3" s="864" t="s">
        <v>281</v>
      </c>
      <c r="M3" s="864"/>
      <c r="N3" s="864"/>
      <c r="O3" s="864"/>
    </row>
    <row r="4" spans="1:16" ht="29.25" customHeight="1">
      <c r="H4" s="59"/>
      <c r="J4" s="59"/>
      <c r="K4" s="59"/>
      <c r="L4" s="864" t="s">
        <v>86</v>
      </c>
      <c r="M4" s="864"/>
      <c r="N4" s="864"/>
      <c r="O4" s="864"/>
    </row>
    <row r="5" spans="1:16">
      <c r="I5" s="718"/>
      <c r="J5" s="718"/>
      <c r="K5" s="718"/>
      <c r="L5" s="718"/>
      <c r="M5" s="718"/>
      <c r="N5" s="718"/>
      <c r="O5" s="718"/>
    </row>
    <row r="6" spans="1:16" ht="18.75" customHeight="1">
      <c r="A6" s="730" t="s">
        <v>694</v>
      </c>
      <c r="B6" s="730"/>
      <c r="C6" s="730"/>
      <c r="D6" s="730"/>
      <c r="E6" s="730"/>
      <c r="F6" s="730"/>
      <c r="G6" s="673"/>
      <c r="H6" s="673"/>
      <c r="I6" s="673"/>
      <c r="J6" s="673"/>
      <c r="K6" s="673"/>
      <c r="L6" s="673"/>
      <c r="M6" s="673"/>
      <c r="N6" s="673"/>
      <c r="O6" s="673"/>
    </row>
    <row r="7" spans="1:16" ht="25.5" customHeight="1">
      <c r="A7" s="730"/>
      <c r="B7" s="730"/>
      <c r="C7" s="730"/>
      <c r="D7" s="730"/>
      <c r="E7" s="730"/>
      <c r="F7" s="730"/>
      <c r="G7" s="673"/>
      <c r="H7" s="673"/>
      <c r="I7" s="673"/>
      <c r="J7" s="673"/>
      <c r="K7" s="673"/>
      <c r="L7" s="673"/>
      <c r="M7" s="673"/>
      <c r="N7" s="673"/>
      <c r="O7" s="673"/>
    </row>
    <row r="8" spans="1:16" ht="15" customHeight="1">
      <c r="A8" s="730" t="s">
        <v>130</v>
      </c>
      <c r="B8" s="730"/>
      <c r="C8" s="730"/>
      <c r="D8" s="730"/>
      <c r="E8" s="730"/>
      <c r="F8" s="730"/>
      <c r="G8" s="730"/>
      <c r="H8" s="730"/>
      <c r="I8" s="730"/>
      <c r="J8" s="730"/>
      <c r="K8" s="730"/>
      <c r="L8" s="730"/>
      <c r="M8" s="730"/>
      <c r="N8" s="730"/>
      <c r="O8" s="730"/>
    </row>
    <row r="9" spans="1:16" ht="18.75">
      <c r="A9" s="504" t="s">
        <v>282</v>
      </c>
      <c r="B9" s="504"/>
      <c r="C9" s="504"/>
      <c r="D9" s="504"/>
      <c r="E9" s="504"/>
      <c r="F9" s="504"/>
      <c r="G9" s="504"/>
      <c r="H9" s="504"/>
      <c r="I9" s="504"/>
      <c r="J9" s="504"/>
      <c r="K9" s="504"/>
      <c r="L9" s="504"/>
      <c r="M9" s="504"/>
      <c r="N9" s="504"/>
      <c r="O9" s="504"/>
    </row>
    <row r="10" spans="1:16" ht="18.75">
      <c r="A10" s="556" t="s">
        <v>265</v>
      </c>
      <c r="B10" s="556"/>
      <c r="C10" s="556"/>
      <c r="D10" s="556"/>
      <c r="E10" s="699"/>
      <c r="F10" s="699"/>
      <c r="G10" s="699"/>
      <c r="H10" s="699"/>
      <c r="I10" s="699"/>
      <c r="J10" s="699"/>
      <c r="K10" s="699"/>
      <c r="L10" s="699"/>
      <c r="M10" s="699"/>
      <c r="N10" s="699"/>
      <c r="O10" s="699"/>
    </row>
    <row r="11" spans="1:16" ht="118.5" customHeight="1">
      <c r="A11" s="41" t="s">
        <v>132</v>
      </c>
      <c r="B11" s="561" t="s">
        <v>133</v>
      </c>
      <c r="C11" s="682"/>
      <c r="D11" s="499" t="s">
        <v>134</v>
      </c>
      <c r="E11" s="499"/>
      <c r="F11" s="499"/>
      <c r="G11" s="682"/>
      <c r="H11" s="456" t="s">
        <v>263</v>
      </c>
      <c r="I11" s="457"/>
      <c r="J11" s="457"/>
      <c r="K11" s="458"/>
      <c r="L11" s="456" t="s">
        <v>264</v>
      </c>
      <c r="M11" s="458"/>
      <c r="N11" s="456" t="s">
        <v>81</v>
      </c>
      <c r="O11" s="709"/>
    </row>
    <row r="12" spans="1:16" ht="49.5" customHeight="1">
      <c r="A12" s="42" t="s">
        <v>284</v>
      </c>
      <c r="B12" s="688" t="s">
        <v>286</v>
      </c>
      <c r="C12" s="688"/>
      <c r="D12" s="706">
        <v>11</v>
      </c>
      <c r="E12" s="706"/>
      <c r="F12" s="706"/>
      <c r="G12" s="707"/>
      <c r="H12" s="729">
        <v>350</v>
      </c>
      <c r="I12" s="729"/>
      <c r="J12" s="729"/>
      <c r="K12" s="729"/>
      <c r="L12" s="710">
        <v>12</v>
      </c>
      <c r="M12" s="710"/>
      <c r="N12" s="702">
        <f>D12*H12*L12</f>
        <v>46200</v>
      </c>
      <c r="O12" s="703"/>
      <c r="P12" s="60" t="s">
        <v>304</v>
      </c>
    </row>
    <row r="13" spans="1:16" ht="33.75" customHeight="1">
      <c r="A13" s="42" t="s">
        <v>284</v>
      </c>
      <c r="B13" s="688" t="s">
        <v>104</v>
      </c>
      <c r="C13" s="688"/>
      <c r="D13" s="706">
        <v>1</v>
      </c>
      <c r="E13" s="706"/>
      <c r="F13" s="706"/>
      <c r="G13" s="707"/>
      <c r="H13" s="729">
        <v>416</v>
      </c>
      <c r="I13" s="729"/>
      <c r="J13" s="729"/>
      <c r="K13" s="729"/>
      <c r="L13" s="710">
        <v>12</v>
      </c>
      <c r="M13" s="710"/>
      <c r="N13" s="702">
        <f>D13*H13*L13</f>
        <v>4992</v>
      </c>
      <c r="O13" s="703"/>
      <c r="P13" s="60" t="s">
        <v>304</v>
      </c>
    </row>
    <row r="14" spans="1:16" ht="33.75" customHeight="1">
      <c r="A14" s="42" t="s">
        <v>284</v>
      </c>
      <c r="B14" s="688" t="s">
        <v>333</v>
      </c>
      <c r="C14" s="688"/>
      <c r="D14" s="706">
        <v>3</v>
      </c>
      <c r="E14" s="706"/>
      <c r="F14" s="706"/>
      <c r="G14" s="707"/>
      <c r="H14" s="729">
        <v>2000</v>
      </c>
      <c r="I14" s="729"/>
      <c r="J14" s="729"/>
      <c r="K14" s="729"/>
      <c r="L14" s="710">
        <v>12</v>
      </c>
      <c r="M14" s="710"/>
      <c r="N14" s="702">
        <f>D14*H14*L14</f>
        <v>72000</v>
      </c>
      <c r="O14" s="703"/>
      <c r="P14" s="60" t="s">
        <v>304</v>
      </c>
    </row>
    <row r="15" spans="1:16" ht="33.75" customHeight="1">
      <c r="A15" s="42" t="s">
        <v>284</v>
      </c>
      <c r="B15" s="688" t="s">
        <v>286</v>
      </c>
      <c r="C15" s="688"/>
      <c r="D15" s="706">
        <v>6</v>
      </c>
      <c r="E15" s="706"/>
      <c r="F15" s="706"/>
      <c r="G15" s="707"/>
      <c r="H15" s="729">
        <v>321.60000000000002</v>
      </c>
      <c r="I15" s="729"/>
      <c r="J15" s="729"/>
      <c r="K15" s="729"/>
      <c r="L15" s="710">
        <v>12</v>
      </c>
      <c r="M15" s="710"/>
      <c r="N15" s="702">
        <f>D15*H15*L15</f>
        <v>23155.200000000001</v>
      </c>
      <c r="O15" s="703"/>
      <c r="P15" s="61" t="s">
        <v>334</v>
      </c>
    </row>
    <row r="16" spans="1:16" ht="31.5" customHeight="1">
      <c r="A16" s="42" t="s">
        <v>284</v>
      </c>
      <c r="B16" s="688" t="s">
        <v>335</v>
      </c>
      <c r="C16" s="688"/>
      <c r="D16" s="706">
        <v>15</v>
      </c>
      <c r="E16" s="706"/>
      <c r="F16" s="706"/>
      <c r="G16" s="707"/>
      <c r="H16" s="729">
        <v>1519</v>
      </c>
      <c r="I16" s="729"/>
      <c r="J16" s="729"/>
      <c r="K16" s="729"/>
      <c r="L16" s="710">
        <v>12</v>
      </c>
      <c r="M16" s="710"/>
      <c r="N16" s="702">
        <f>D16*H16*L16</f>
        <v>273420</v>
      </c>
      <c r="O16" s="703"/>
      <c r="P16" s="60" t="s">
        <v>304</v>
      </c>
    </row>
    <row r="17" spans="1:16" ht="33.75" hidden="1" customHeight="1">
      <c r="A17" s="42"/>
      <c r="B17" s="688"/>
      <c r="C17" s="688"/>
      <c r="D17" s="706"/>
      <c r="E17" s="706"/>
      <c r="F17" s="706"/>
      <c r="G17" s="707"/>
      <c r="H17" s="716"/>
      <c r="I17" s="716"/>
      <c r="J17" s="716"/>
      <c r="K17" s="716"/>
      <c r="L17" s="710"/>
      <c r="M17" s="710"/>
      <c r="N17" s="727"/>
      <c r="O17" s="728"/>
      <c r="P17" s="60" t="s">
        <v>87</v>
      </c>
    </row>
    <row r="18" spans="1:16" ht="33.75" hidden="1" customHeight="1">
      <c r="A18" s="42"/>
      <c r="B18" s="688"/>
      <c r="C18" s="688"/>
      <c r="D18" s="706"/>
      <c r="E18" s="706"/>
      <c r="F18" s="706"/>
      <c r="G18" s="707"/>
      <c r="H18" s="716"/>
      <c r="I18" s="716"/>
      <c r="J18" s="716"/>
      <c r="K18" s="716"/>
      <c r="L18" s="710"/>
      <c r="M18" s="710"/>
      <c r="N18" s="727"/>
      <c r="O18" s="728"/>
      <c r="P18" s="60" t="s">
        <v>87</v>
      </c>
    </row>
    <row r="19" spans="1:16" ht="18.75" customHeight="1">
      <c r="A19" s="62" t="s">
        <v>157</v>
      </c>
      <c r="B19" s="525"/>
      <c r="C19" s="527"/>
      <c r="D19" s="565"/>
      <c r="E19" s="566"/>
      <c r="F19" s="566"/>
      <c r="G19" s="567"/>
      <c r="H19" s="565"/>
      <c r="I19" s="566"/>
      <c r="J19" s="566"/>
      <c r="K19" s="567"/>
      <c r="L19" s="714"/>
      <c r="M19" s="715"/>
      <c r="N19" s="518">
        <f>SUM(N12:N16)</f>
        <v>419767.2</v>
      </c>
      <c r="O19" s="519"/>
    </row>
    <row r="20" spans="1:16">
      <c r="A20" s="63"/>
      <c r="B20" s="9"/>
      <c r="C20" s="9"/>
      <c r="D20" s="9"/>
      <c r="E20" s="10"/>
      <c r="F20" s="10"/>
      <c r="G20" s="9"/>
      <c r="H20" s="9"/>
      <c r="I20" s="9"/>
      <c r="J20" s="9"/>
      <c r="K20" s="9"/>
      <c r="L20" s="9"/>
      <c r="M20" s="9"/>
      <c r="N20" s="9"/>
      <c r="O20" s="7"/>
    </row>
    <row r="21" spans="1:16" ht="16.5" customHeight="1">
      <c r="A21" s="556" t="s">
        <v>103</v>
      </c>
      <c r="B21" s="556"/>
      <c r="C21" s="556"/>
      <c r="D21" s="556"/>
      <c r="E21" s="699"/>
      <c r="F21" s="699"/>
      <c r="G21" s="699"/>
      <c r="H21" s="699"/>
      <c r="I21" s="699"/>
      <c r="J21" s="699"/>
      <c r="K21" s="699"/>
      <c r="L21" s="699"/>
      <c r="M21" s="699"/>
      <c r="N21" s="699"/>
      <c r="O21" s="699"/>
    </row>
    <row r="22" spans="1:16" ht="20.25" customHeight="1">
      <c r="A22" s="717" t="s">
        <v>156</v>
      </c>
      <c r="B22" s="718"/>
      <c r="C22" s="718"/>
      <c r="D22" s="718"/>
      <c r="E22" s="718"/>
      <c r="F22" s="718"/>
      <c r="G22" s="718"/>
      <c r="H22" s="718"/>
      <c r="I22" s="718"/>
      <c r="J22" s="718"/>
      <c r="K22" s="718"/>
      <c r="L22" s="718"/>
      <c r="M22" s="718"/>
      <c r="N22" s="718"/>
      <c r="O22" s="718"/>
    </row>
    <row r="23" spans="1:16" ht="177.75" customHeight="1">
      <c r="A23" s="41" t="s">
        <v>132</v>
      </c>
      <c r="B23" s="561" t="s">
        <v>133</v>
      </c>
      <c r="C23" s="561"/>
      <c r="D23" s="499" t="s">
        <v>76</v>
      </c>
      <c r="E23" s="561"/>
      <c r="F23" s="41" t="s">
        <v>72</v>
      </c>
      <c r="G23" s="499" t="s">
        <v>73</v>
      </c>
      <c r="H23" s="561"/>
      <c r="I23" s="499" t="s">
        <v>74</v>
      </c>
      <c r="J23" s="561"/>
      <c r="K23" s="41" t="s">
        <v>77</v>
      </c>
      <c r="L23" s="41" t="s">
        <v>78</v>
      </c>
      <c r="M23" s="41" t="s">
        <v>79</v>
      </c>
      <c r="N23" s="41" t="s">
        <v>80</v>
      </c>
      <c r="O23" s="41" t="s">
        <v>283</v>
      </c>
    </row>
    <row r="24" spans="1:16" ht="42" customHeight="1">
      <c r="A24" s="79" t="s">
        <v>155</v>
      </c>
      <c r="B24" s="704" t="s">
        <v>336</v>
      </c>
      <c r="C24" s="705"/>
      <c r="D24" s="561"/>
      <c r="E24" s="561"/>
      <c r="F24" s="202"/>
      <c r="G24" s="708"/>
      <c r="H24" s="708"/>
      <c r="I24" s="712"/>
      <c r="J24" s="712"/>
      <c r="K24" s="203">
        <v>1</v>
      </c>
      <c r="L24" s="203">
        <v>50</v>
      </c>
      <c r="M24" s="203">
        <v>9</v>
      </c>
      <c r="N24" s="76">
        <v>12</v>
      </c>
      <c r="O24" s="111">
        <f>K24*L24*M24*N24</f>
        <v>5400</v>
      </c>
      <c r="P24" s="64" t="s">
        <v>304</v>
      </c>
    </row>
    <row r="25" spans="1:16" ht="31.5" customHeight="1">
      <c r="A25" s="79" t="s">
        <v>155</v>
      </c>
      <c r="B25" s="704" t="s">
        <v>337</v>
      </c>
      <c r="C25" s="705"/>
      <c r="D25" s="561">
        <v>0</v>
      </c>
      <c r="E25" s="561"/>
      <c r="F25" s="202">
        <v>800</v>
      </c>
      <c r="G25" s="708">
        <v>1</v>
      </c>
      <c r="H25" s="708"/>
      <c r="I25" s="712">
        <v>12</v>
      </c>
      <c r="J25" s="712"/>
      <c r="K25" s="204"/>
      <c r="L25" s="204"/>
      <c r="M25" s="204"/>
      <c r="N25" s="76"/>
      <c r="O25" s="111">
        <f>F25*G25*I25</f>
        <v>9600</v>
      </c>
      <c r="P25" s="65" t="s">
        <v>304</v>
      </c>
    </row>
    <row r="26" spans="1:16" ht="33" hidden="1" customHeight="1">
      <c r="A26" s="79" t="s">
        <v>155</v>
      </c>
      <c r="B26" s="704" t="s">
        <v>338</v>
      </c>
      <c r="C26" s="705"/>
      <c r="D26" s="561"/>
      <c r="E26" s="561"/>
      <c r="F26" s="202"/>
      <c r="G26" s="708"/>
      <c r="H26" s="708"/>
      <c r="I26" s="711"/>
      <c r="J26" s="711"/>
      <c r="K26" s="204"/>
      <c r="L26" s="203"/>
      <c r="M26" s="204"/>
      <c r="N26" s="76"/>
      <c r="O26" s="111">
        <f>K26*L26*M26*N26</f>
        <v>0</v>
      </c>
      <c r="P26" s="65" t="s">
        <v>304</v>
      </c>
    </row>
    <row r="27" spans="1:16" ht="30" customHeight="1">
      <c r="A27" s="79" t="s">
        <v>155</v>
      </c>
      <c r="B27" s="704" t="s">
        <v>82</v>
      </c>
      <c r="C27" s="705"/>
      <c r="D27" s="561"/>
      <c r="E27" s="561"/>
      <c r="F27" s="202">
        <v>400</v>
      </c>
      <c r="G27" s="708">
        <v>3.92</v>
      </c>
      <c r="H27" s="708"/>
      <c r="I27" s="711">
        <v>12</v>
      </c>
      <c r="J27" s="711"/>
      <c r="K27" s="204"/>
      <c r="L27" s="204"/>
      <c r="M27" s="204"/>
      <c r="N27" s="76"/>
      <c r="O27" s="111">
        <f>F27*G27*I27</f>
        <v>18816</v>
      </c>
      <c r="P27" s="65" t="s">
        <v>304</v>
      </c>
    </row>
    <row r="28" spans="1:16" ht="30.75" customHeight="1">
      <c r="A28" s="79" t="s">
        <v>155</v>
      </c>
      <c r="B28" s="704" t="s">
        <v>337</v>
      </c>
      <c r="C28" s="705"/>
      <c r="D28" s="561">
        <v>1</v>
      </c>
      <c r="E28" s="561"/>
      <c r="F28" s="202">
        <v>500</v>
      </c>
      <c r="G28" s="708">
        <v>2</v>
      </c>
      <c r="H28" s="708"/>
      <c r="I28" s="712">
        <v>12</v>
      </c>
      <c r="J28" s="712"/>
      <c r="K28" s="204"/>
      <c r="L28" s="204"/>
      <c r="M28" s="204"/>
      <c r="N28" s="76"/>
      <c r="O28" s="111">
        <f>F28*G28*I28</f>
        <v>12000</v>
      </c>
      <c r="P28" s="61" t="s">
        <v>334</v>
      </c>
    </row>
    <row r="29" spans="1:16" ht="27" customHeight="1">
      <c r="A29" s="79" t="s">
        <v>155</v>
      </c>
      <c r="B29" s="704" t="s">
        <v>339</v>
      </c>
      <c r="C29" s="705"/>
      <c r="D29" s="561"/>
      <c r="E29" s="561"/>
      <c r="F29" s="202"/>
      <c r="G29" s="708"/>
      <c r="H29" s="708"/>
      <c r="I29" s="711"/>
      <c r="J29" s="711"/>
      <c r="K29" s="204">
        <v>1</v>
      </c>
      <c r="L29" s="204">
        <v>30</v>
      </c>
      <c r="M29" s="204">
        <v>10</v>
      </c>
      <c r="N29" s="76">
        <v>12</v>
      </c>
      <c r="O29" s="111">
        <f>M29*L29*K29*N29</f>
        <v>3600</v>
      </c>
      <c r="P29" s="61" t="s">
        <v>334</v>
      </c>
    </row>
    <row r="30" spans="1:16" ht="0.75" hidden="1" customHeight="1">
      <c r="A30" s="79" t="s">
        <v>155</v>
      </c>
      <c r="B30" s="704" t="s">
        <v>84</v>
      </c>
      <c r="C30" s="705"/>
      <c r="D30" s="561"/>
      <c r="E30" s="561"/>
      <c r="F30" s="52"/>
      <c r="G30" s="561"/>
      <c r="H30" s="561"/>
      <c r="I30" s="719"/>
      <c r="J30" s="719"/>
      <c r="K30" s="76"/>
      <c r="L30" s="76"/>
      <c r="M30" s="76"/>
      <c r="N30" s="76"/>
      <c r="O30" s="80">
        <f>F30*G30*I30</f>
        <v>0</v>
      </c>
      <c r="P30" s="61"/>
    </row>
    <row r="31" spans="1:16" ht="29.25" hidden="1" customHeight="1">
      <c r="A31" s="79" t="s">
        <v>155</v>
      </c>
      <c r="B31" s="704" t="s">
        <v>83</v>
      </c>
      <c r="C31" s="705"/>
      <c r="D31" s="561"/>
      <c r="E31" s="561"/>
      <c r="F31" s="52"/>
      <c r="G31" s="561"/>
      <c r="H31" s="561"/>
      <c r="I31" s="719"/>
      <c r="J31" s="719"/>
      <c r="K31" s="76"/>
      <c r="L31" s="76"/>
      <c r="M31" s="76"/>
      <c r="N31" s="76"/>
      <c r="O31" s="80">
        <f>F31*G31*I31</f>
        <v>0</v>
      </c>
      <c r="P31" s="61"/>
    </row>
    <row r="32" spans="1:16">
      <c r="A32" s="62" t="s">
        <v>157</v>
      </c>
      <c r="B32" s="618"/>
      <c r="C32" s="618"/>
      <c r="D32" s="725"/>
      <c r="E32" s="725"/>
      <c r="F32" s="26"/>
      <c r="G32" s="725"/>
      <c r="H32" s="725"/>
      <c r="I32" s="664"/>
      <c r="J32" s="664"/>
      <c r="K32" s="1"/>
      <c r="L32" s="1"/>
      <c r="M32" s="1"/>
      <c r="N32" s="1"/>
      <c r="O32" s="36">
        <f>O24+O25+O26+O28+O29+O27+O30+O31</f>
        <v>49416</v>
      </c>
    </row>
    <row r="33" spans="1:16">
      <c r="A33" s="63"/>
      <c r="B33" s="4"/>
      <c r="C33" s="4"/>
      <c r="D33" s="66"/>
      <c r="E33" s="66"/>
      <c r="F33" s="66"/>
      <c r="G33" s="66"/>
      <c r="H33" s="66"/>
      <c r="I33" s="7"/>
      <c r="J33" s="7"/>
      <c r="K33" s="7"/>
      <c r="L33" s="7"/>
      <c r="M33" s="7"/>
      <c r="N33" s="7"/>
      <c r="O33" s="7"/>
    </row>
    <row r="34" spans="1:16" ht="20.25" customHeight="1">
      <c r="A34" s="556" t="s">
        <v>670</v>
      </c>
      <c r="B34" s="556"/>
      <c r="C34" s="556"/>
      <c r="D34" s="556"/>
      <c r="E34" s="699"/>
      <c r="F34" s="699"/>
      <c r="G34" s="699"/>
      <c r="H34" s="699"/>
      <c r="I34" s="699"/>
      <c r="J34" s="699"/>
      <c r="K34" s="699"/>
      <c r="L34" s="699"/>
      <c r="M34" s="699"/>
      <c r="N34" s="699"/>
      <c r="O34" s="699"/>
    </row>
    <row r="35" spans="1:16" ht="86.25" customHeight="1">
      <c r="A35" s="41" t="s">
        <v>132</v>
      </c>
      <c r="B35" s="561" t="s">
        <v>133</v>
      </c>
      <c r="C35" s="682"/>
      <c r="D35" s="499" t="s">
        <v>671</v>
      </c>
      <c r="E35" s="499"/>
      <c r="F35" s="499"/>
      <c r="G35" s="682"/>
      <c r="H35" s="456" t="s">
        <v>672</v>
      </c>
      <c r="I35" s="457"/>
      <c r="J35" s="457"/>
      <c r="K35" s="458"/>
      <c r="L35" s="456" t="s">
        <v>673</v>
      </c>
      <c r="M35" s="457"/>
      <c r="N35" s="458"/>
      <c r="O35" s="41" t="s">
        <v>136</v>
      </c>
      <c r="P35" s="734" t="s">
        <v>340</v>
      </c>
    </row>
    <row r="36" spans="1:16" ht="48.75" hidden="1" customHeight="1">
      <c r="A36" s="42" t="s">
        <v>284</v>
      </c>
      <c r="B36" s="695" t="s">
        <v>341</v>
      </c>
      <c r="C36" s="292"/>
      <c r="D36" s="456">
        <v>3</v>
      </c>
      <c r="E36" s="666"/>
      <c r="F36" s="666"/>
      <c r="G36" s="667"/>
      <c r="H36" s="549"/>
      <c r="I36" s="550"/>
      <c r="J36" s="550"/>
      <c r="K36" s="551"/>
      <c r="L36" s="723">
        <v>12</v>
      </c>
      <c r="M36" s="666"/>
      <c r="N36" s="667"/>
      <c r="O36" s="80">
        <f>D36*H36*L36</f>
        <v>0</v>
      </c>
      <c r="P36" s="734"/>
    </row>
    <row r="37" spans="1:16" ht="48.75" customHeight="1">
      <c r="A37" s="42" t="s">
        <v>284</v>
      </c>
      <c r="B37" s="695" t="s">
        <v>85</v>
      </c>
      <c r="C37" s="292"/>
      <c r="D37" s="696">
        <v>1</v>
      </c>
      <c r="E37" s="697"/>
      <c r="F37" s="697"/>
      <c r="G37" s="698"/>
      <c r="H37" s="689">
        <v>3000</v>
      </c>
      <c r="I37" s="690"/>
      <c r="J37" s="690"/>
      <c r="K37" s="691"/>
      <c r="L37" s="720">
        <v>12</v>
      </c>
      <c r="M37" s="721"/>
      <c r="N37" s="722"/>
      <c r="O37" s="111">
        <f>H37*L37</f>
        <v>36000</v>
      </c>
      <c r="P37" s="734"/>
    </row>
    <row r="38" spans="1:16" ht="45.75" customHeight="1">
      <c r="A38" s="42" t="s">
        <v>284</v>
      </c>
      <c r="B38" s="695" t="s">
        <v>85</v>
      </c>
      <c r="C38" s="292"/>
      <c r="D38" s="696">
        <v>15</v>
      </c>
      <c r="E38" s="697"/>
      <c r="F38" s="697"/>
      <c r="G38" s="698"/>
      <c r="H38" s="689">
        <v>12000</v>
      </c>
      <c r="I38" s="690"/>
      <c r="J38" s="690"/>
      <c r="K38" s="691"/>
      <c r="L38" s="720">
        <v>12</v>
      </c>
      <c r="M38" s="721"/>
      <c r="N38" s="722"/>
      <c r="O38" s="111">
        <f>H38*L38</f>
        <v>144000</v>
      </c>
      <c r="P38" s="734"/>
    </row>
    <row r="39" spans="1:16" ht="48.75" hidden="1" customHeight="1">
      <c r="A39" s="42" t="s">
        <v>284</v>
      </c>
      <c r="B39" s="695" t="s">
        <v>342</v>
      </c>
      <c r="C39" s="292"/>
      <c r="D39" s="456">
        <v>12</v>
      </c>
      <c r="E39" s="666"/>
      <c r="F39" s="666"/>
      <c r="G39" s="667"/>
      <c r="H39" s="549"/>
      <c r="I39" s="550"/>
      <c r="J39" s="550"/>
      <c r="K39" s="551"/>
      <c r="L39" s="723">
        <v>12</v>
      </c>
      <c r="M39" s="666"/>
      <c r="N39" s="667"/>
      <c r="O39" s="80">
        <f>D39*H39*L39</f>
        <v>0</v>
      </c>
    </row>
    <row r="40" spans="1:16" ht="17.25" customHeight="1">
      <c r="A40" s="62" t="s">
        <v>157</v>
      </c>
      <c r="B40" s="695"/>
      <c r="C40" s="292"/>
      <c r="D40" s="233"/>
      <c r="E40" s="578"/>
      <c r="F40" s="578"/>
      <c r="G40" s="579"/>
      <c r="H40" s="510"/>
      <c r="I40" s="511"/>
      <c r="J40" s="511"/>
      <c r="K40" s="512"/>
      <c r="L40" s="577"/>
      <c r="M40" s="578"/>
      <c r="N40" s="579"/>
      <c r="O40" s="36">
        <f>SUM(O37:O39)</f>
        <v>180000</v>
      </c>
    </row>
    <row r="41" spans="1:16" ht="6" hidden="1" customHeight="1">
      <c r="A41" s="726" t="s">
        <v>674</v>
      </c>
      <c r="B41" s="726"/>
      <c r="C41" s="726"/>
      <c r="D41" s="726"/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</row>
    <row r="42" spans="1:16" ht="21.75" hidden="1" customHeight="1">
      <c r="A42" s="672" t="s">
        <v>131</v>
      </c>
      <c r="B42" s="672"/>
      <c r="C42" s="672"/>
      <c r="D42" s="672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</row>
    <row r="43" spans="1:16" ht="47.25" hidden="1" customHeight="1">
      <c r="A43" s="499" t="s">
        <v>158</v>
      </c>
      <c r="B43" s="682"/>
      <c r="C43" s="682"/>
      <c r="D43" s="499" t="s">
        <v>676</v>
      </c>
      <c r="E43" s="682"/>
      <c r="F43" s="682"/>
      <c r="G43" s="682"/>
      <c r="H43" s="456" t="s">
        <v>701</v>
      </c>
      <c r="I43" s="457"/>
      <c r="J43" s="457"/>
      <c r="K43" s="458"/>
      <c r="L43" s="456" t="s">
        <v>702</v>
      </c>
      <c r="M43" s="457"/>
      <c r="N43" s="458"/>
      <c r="O43" s="41" t="s">
        <v>136</v>
      </c>
    </row>
    <row r="44" spans="1:16" ht="21" hidden="1" customHeight="1">
      <c r="A44" s="705"/>
      <c r="B44" s="705"/>
      <c r="C44" s="705"/>
      <c r="D44" s="383"/>
      <c r="E44" s="383"/>
      <c r="F44" s="383"/>
      <c r="G44" s="383"/>
      <c r="H44" s="241"/>
      <c r="I44" s="242"/>
      <c r="J44" s="242"/>
      <c r="K44" s="243"/>
      <c r="L44" s="543"/>
      <c r="M44" s="544"/>
      <c r="N44" s="545"/>
      <c r="O44" s="45"/>
    </row>
    <row r="45" spans="1:16" ht="23.25" hidden="1" customHeight="1">
      <c r="A45" s="705"/>
      <c r="B45" s="705"/>
      <c r="C45" s="705"/>
      <c r="D45" s="383"/>
      <c r="E45" s="383"/>
      <c r="F45" s="383"/>
      <c r="G45" s="383"/>
      <c r="H45" s="241"/>
      <c r="I45" s="242"/>
      <c r="J45" s="242"/>
      <c r="K45" s="243"/>
      <c r="L45" s="543"/>
      <c r="M45" s="544"/>
      <c r="N45" s="545"/>
      <c r="O45" s="45"/>
    </row>
    <row r="46" spans="1:16" ht="23.25" hidden="1" customHeight="1">
      <c r="A46" s="705"/>
      <c r="B46" s="705"/>
      <c r="C46" s="705"/>
      <c r="D46" s="383"/>
      <c r="E46" s="383"/>
      <c r="F46" s="383"/>
      <c r="G46" s="383"/>
      <c r="H46" s="366"/>
      <c r="I46" s="367"/>
      <c r="J46" s="367"/>
      <c r="K46" s="49"/>
      <c r="L46" s="543"/>
      <c r="M46" s="544"/>
      <c r="N46" s="545"/>
      <c r="O46" s="45"/>
    </row>
    <row r="47" spans="1:16" ht="26.25" hidden="1" customHeight="1">
      <c r="A47" s="695"/>
      <c r="B47" s="724"/>
      <c r="C47" s="626"/>
      <c r="D47" s="383"/>
      <c r="E47" s="383"/>
      <c r="F47" s="383"/>
      <c r="G47" s="383"/>
      <c r="H47" s="241"/>
      <c r="I47" s="242"/>
      <c r="J47" s="242"/>
      <c r="K47" s="243"/>
      <c r="L47" s="543"/>
      <c r="M47" s="544"/>
      <c r="N47" s="545"/>
      <c r="O47" s="45"/>
    </row>
    <row r="48" spans="1:16" ht="24.75" hidden="1" customHeight="1">
      <c r="A48" s="668" t="s">
        <v>157</v>
      </c>
      <c r="B48" s="668"/>
      <c r="C48" s="668"/>
      <c r="D48" s="383"/>
      <c r="E48" s="383"/>
      <c r="F48" s="383"/>
      <c r="G48" s="383"/>
      <c r="H48" s="241"/>
      <c r="I48" s="242"/>
      <c r="J48" s="242"/>
      <c r="K48" s="243"/>
      <c r="L48" s="543"/>
      <c r="M48" s="544"/>
      <c r="N48" s="545"/>
      <c r="O48" s="67">
        <f>SUM(O44:O47)</f>
        <v>0</v>
      </c>
    </row>
    <row r="49" spans="1:16" ht="15" hidden="1" customHeight="1">
      <c r="A49" s="63"/>
      <c r="B49" s="9"/>
      <c r="C49" s="9"/>
      <c r="D49" s="9"/>
      <c r="E49" s="10"/>
      <c r="F49" s="10"/>
      <c r="G49" s="9"/>
      <c r="H49" s="9"/>
      <c r="I49" s="9"/>
      <c r="J49" s="9"/>
      <c r="K49" s="9"/>
      <c r="L49" s="9"/>
      <c r="M49" s="9"/>
      <c r="N49" s="9"/>
      <c r="O49" s="7"/>
    </row>
    <row r="50" spans="1:16" ht="33" customHeight="1">
      <c r="A50" s="669" t="s">
        <v>675</v>
      </c>
      <c r="B50" s="669"/>
      <c r="C50" s="669"/>
      <c r="D50" s="669"/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</row>
    <row r="51" spans="1:16" ht="51.75" customHeight="1">
      <c r="A51" s="499" t="s">
        <v>158</v>
      </c>
      <c r="B51" s="682"/>
      <c r="C51" s="682"/>
      <c r="D51" s="499" t="s">
        <v>703</v>
      </c>
      <c r="E51" s="682"/>
      <c r="F51" s="682"/>
      <c r="G51" s="682"/>
      <c r="H51" s="456" t="s">
        <v>704</v>
      </c>
      <c r="I51" s="457"/>
      <c r="J51" s="457"/>
      <c r="K51" s="458"/>
      <c r="L51" s="456" t="s">
        <v>705</v>
      </c>
      <c r="M51" s="457"/>
      <c r="N51" s="458"/>
      <c r="O51" s="41" t="s">
        <v>136</v>
      </c>
    </row>
    <row r="52" spans="1:16">
      <c r="A52" s="705" t="s">
        <v>305</v>
      </c>
      <c r="B52" s="705"/>
      <c r="C52" s="705"/>
      <c r="D52" s="383">
        <v>3</v>
      </c>
      <c r="E52" s="383"/>
      <c r="F52" s="383"/>
      <c r="G52" s="383"/>
      <c r="H52" s="735">
        <v>6000</v>
      </c>
      <c r="I52" s="736"/>
      <c r="J52" s="736"/>
      <c r="K52" s="737"/>
      <c r="L52" s="543">
        <v>12</v>
      </c>
      <c r="M52" s="544"/>
      <c r="N52" s="545"/>
      <c r="O52" s="114">
        <f>L52*H52</f>
        <v>72000</v>
      </c>
      <c r="P52" s="61" t="s">
        <v>334</v>
      </c>
    </row>
    <row r="53" spans="1:16" ht="12" hidden="1" customHeight="1">
      <c r="A53" s="705" t="s">
        <v>343</v>
      </c>
      <c r="B53" s="705"/>
      <c r="C53" s="705"/>
      <c r="D53" s="383"/>
      <c r="E53" s="383"/>
      <c r="F53" s="383"/>
      <c r="G53" s="383"/>
      <c r="H53" s="713"/>
      <c r="I53" s="647"/>
      <c r="J53" s="647"/>
      <c r="K53" s="81"/>
      <c r="L53" s="543"/>
      <c r="M53" s="544"/>
      <c r="N53" s="545"/>
      <c r="O53" s="56"/>
      <c r="P53" s="61" t="s">
        <v>334</v>
      </c>
    </row>
    <row r="54" spans="1:16" ht="15.75">
      <c r="A54" s="668" t="s">
        <v>157</v>
      </c>
      <c r="B54" s="668"/>
      <c r="C54" s="668"/>
      <c r="D54" s="383"/>
      <c r="E54" s="383"/>
      <c r="F54" s="383"/>
      <c r="G54" s="383"/>
      <c r="H54" s="241"/>
      <c r="I54" s="242"/>
      <c r="J54" s="242"/>
      <c r="K54" s="243"/>
      <c r="L54" s="543"/>
      <c r="M54" s="544"/>
      <c r="N54" s="545"/>
      <c r="O54" s="35">
        <f>SUM(O52:O53)</f>
        <v>72000</v>
      </c>
    </row>
    <row r="55" spans="1:16" ht="18.75">
      <c r="A55" s="556" t="s">
        <v>354</v>
      </c>
      <c r="B55" s="556"/>
      <c r="C55" s="556"/>
      <c r="D55" s="556"/>
      <c r="E55" s="699"/>
      <c r="F55" s="699"/>
      <c r="G55" s="699"/>
      <c r="H55" s="699"/>
      <c r="I55" s="699"/>
      <c r="J55" s="699"/>
      <c r="K55" s="699"/>
      <c r="L55" s="699"/>
      <c r="M55" s="699"/>
      <c r="N55" s="699"/>
      <c r="O55" s="699"/>
    </row>
    <row r="56" spans="1:16" ht="20.25" customHeight="1">
      <c r="A56" s="672" t="s">
        <v>131</v>
      </c>
      <c r="B56" s="672"/>
      <c r="C56" s="672"/>
      <c r="D56" s="672"/>
      <c r="E56" s="673"/>
      <c r="F56" s="673"/>
      <c r="G56" s="673"/>
      <c r="H56" s="673"/>
      <c r="I56" s="673"/>
      <c r="J56" s="673"/>
      <c r="K56" s="673"/>
      <c r="L56" s="673"/>
      <c r="M56" s="673"/>
      <c r="N56" s="673"/>
      <c r="O56" s="673"/>
    </row>
    <row r="57" spans="1:16" ht="88.5" customHeight="1">
      <c r="A57" s="41" t="s">
        <v>132</v>
      </c>
      <c r="B57" s="561" t="s">
        <v>133</v>
      </c>
      <c r="C57" s="682"/>
      <c r="D57" s="499" t="s">
        <v>134</v>
      </c>
      <c r="E57" s="499"/>
      <c r="F57" s="499"/>
      <c r="G57" s="682"/>
      <c r="H57" s="456" t="s">
        <v>135</v>
      </c>
      <c r="I57" s="457"/>
      <c r="J57" s="457"/>
      <c r="K57" s="458"/>
      <c r="L57" s="543" t="s">
        <v>465</v>
      </c>
      <c r="M57" s="545"/>
      <c r="N57" s="456" t="s">
        <v>136</v>
      </c>
      <c r="O57" s="458"/>
    </row>
    <row r="58" spans="1:16" ht="65.25" customHeight="1">
      <c r="A58" s="42" t="s">
        <v>284</v>
      </c>
      <c r="B58" s="688" t="s">
        <v>344</v>
      </c>
      <c r="C58" s="688"/>
      <c r="D58" s="499">
        <v>1</v>
      </c>
      <c r="E58" s="499"/>
      <c r="F58" s="499"/>
      <c r="G58" s="561"/>
      <c r="H58" s="689">
        <v>100</v>
      </c>
      <c r="I58" s="690"/>
      <c r="J58" s="690"/>
      <c r="K58" s="691"/>
      <c r="L58" s="683">
        <v>12</v>
      </c>
      <c r="M58" s="684"/>
      <c r="N58" s="702">
        <f>L58*H58</f>
        <v>1200</v>
      </c>
      <c r="O58" s="703"/>
      <c r="P58" s="64" t="s">
        <v>304</v>
      </c>
    </row>
    <row r="59" spans="1:16" ht="33" customHeight="1">
      <c r="A59" s="42" t="s">
        <v>284</v>
      </c>
      <c r="B59" s="688" t="s">
        <v>345</v>
      </c>
      <c r="C59" s="688"/>
      <c r="D59" s="499">
        <v>1</v>
      </c>
      <c r="E59" s="499"/>
      <c r="F59" s="499"/>
      <c r="G59" s="561"/>
      <c r="H59" s="689">
        <v>600</v>
      </c>
      <c r="I59" s="690"/>
      <c r="J59" s="690"/>
      <c r="K59" s="691"/>
      <c r="L59" s="683">
        <v>12</v>
      </c>
      <c r="M59" s="684"/>
      <c r="N59" s="702">
        <f>L59*H59</f>
        <v>7200</v>
      </c>
      <c r="O59" s="703"/>
      <c r="P59" s="64" t="s">
        <v>304</v>
      </c>
    </row>
    <row r="60" spans="1:16" ht="35.25" customHeight="1">
      <c r="A60" s="42" t="s">
        <v>284</v>
      </c>
      <c r="B60" s="688" t="s">
        <v>346</v>
      </c>
      <c r="C60" s="688"/>
      <c r="D60" s="706">
        <v>1</v>
      </c>
      <c r="E60" s="706"/>
      <c r="F60" s="706"/>
      <c r="G60" s="707"/>
      <c r="H60" s="731">
        <v>500</v>
      </c>
      <c r="I60" s="732"/>
      <c r="J60" s="732"/>
      <c r="K60" s="733"/>
      <c r="L60" s="683">
        <v>12</v>
      </c>
      <c r="M60" s="684"/>
      <c r="N60" s="702">
        <f>L60*H60</f>
        <v>6000</v>
      </c>
      <c r="O60" s="703"/>
      <c r="P60" s="64" t="s">
        <v>304</v>
      </c>
    </row>
    <row r="61" spans="1:16" ht="33" hidden="1" customHeight="1">
      <c r="A61" s="42" t="s">
        <v>284</v>
      </c>
      <c r="B61" s="219" t="s">
        <v>347</v>
      </c>
      <c r="C61" s="301"/>
      <c r="D61" s="706"/>
      <c r="E61" s="706"/>
      <c r="F61" s="706"/>
      <c r="G61" s="707"/>
      <c r="H61" s="731"/>
      <c r="I61" s="732"/>
      <c r="J61" s="732"/>
      <c r="K61" s="733"/>
      <c r="L61" s="683">
        <v>12</v>
      </c>
      <c r="M61" s="684"/>
      <c r="N61" s="702">
        <f>L61*H61*D61</f>
        <v>0</v>
      </c>
      <c r="O61" s="703"/>
      <c r="P61" s="64"/>
    </row>
    <row r="62" spans="1:16" ht="18.75" hidden="1" customHeight="1">
      <c r="A62" s="42" t="s">
        <v>348</v>
      </c>
      <c r="B62" s="219" t="s">
        <v>349</v>
      </c>
      <c r="C62" s="301"/>
      <c r="D62" s="706"/>
      <c r="E62" s="706"/>
      <c r="F62" s="706"/>
      <c r="G62" s="707"/>
      <c r="H62" s="731"/>
      <c r="I62" s="732"/>
      <c r="J62" s="732"/>
      <c r="K62" s="733"/>
      <c r="L62" s="683">
        <v>12</v>
      </c>
      <c r="M62" s="684"/>
      <c r="N62" s="702">
        <f>H62*12</f>
        <v>0</v>
      </c>
      <c r="O62" s="703"/>
      <c r="P62" s="64"/>
    </row>
    <row r="63" spans="1:16" ht="33.75" customHeight="1">
      <c r="A63" s="42" t="s">
        <v>284</v>
      </c>
      <c r="B63" s="219" t="s">
        <v>350</v>
      </c>
      <c r="C63" s="221"/>
      <c r="D63" s="692">
        <v>4000</v>
      </c>
      <c r="E63" s="693"/>
      <c r="F63" s="693"/>
      <c r="G63" s="694"/>
      <c r="H63" s="685">
        <v>1.5</v>
      </c>
      <c r="I63" s="686"/>
      <c r="J63" s="686"/>
      <c r="K63" s="687"/>
      <c r="L63" s="683">
        <v>12</v>
      </c>
      <c r="M63" s="684"/>
      <c r="N63" s="702">
        <f>D63*H63*L63</f>
        <v>72000</v>
      </c>
      <c r="O63" s="703"/>
      <c r="P63" s="64" t="s">
        <v>351</v>
      </c>
    </row>
    <row r="64" spans="1:16" ht="33" customHeight="1">
      <c r="A64" s="42" t="s">
        <v>284</v>
      </c>
      <c r="B64" s="216" t="s">
        <v>88</v>
      </c>
      <c r="C64" s="306"/>
      <c r="D64" s="499">
        <v>10</v>
      </c>
      <c r="E64" s="499"/>
      <c r="F64" s="499"/>
      <c r="G64" s="561"/>
      <c r="H64" s="689">
        <v>1000</v>
      </c>
      <c r="I64" s="690"/>
      <c r="J64" s="690"/>
      <c r="K64" s="691"/>
      <c r="L64" s="683">
        <v>12</v>
      </c>
      <c r="M64" s="684"/>
      <c r="N64" s="702">
        <f>D64*H64*L64</f>
        <v>120000</v>
      </c>
      <c r="O64" s="703"/>
      <c r="P64" s="64" t="s">
        <v>352</v>
      </c>
    </row>
    <row r="65" spans="1:16" ht="15.75">
      <c r="A65" s="668" t="s">
        <v>157</v>
      </c>
      <c r="B65" s="668"/>
      <c r="C65" s="668"/>
      <c r="D65" s="561"/>
      <c r="E65" s="561"/>
      <c r="F65" s="561"/>
      <c r="G65" s="561"/>
      <c r="H65" s="613"/>
      <c r="I65" s="614"/>
      <c r="J65" s="614"/>
      <c r="K65" s="615"/>
      <c r="L65" s="549"/>
      <c r="M65" s="551"/>
      <c r="N65" s="700">
        <f>SUM(N58:N64)</f>
        <v>206400</v>
      </c>
      <c r="O65" s="701"/>
      <c r="P65" s="64"/>
    </row>
    <row r="66" spans="1:16" ht="3" customHeight="1">
      <c r="A66" s="68"/>
      <c r="B66" s="68"/>
      <c r="C66" s="68"/>
      <c r="D66" s="16"/>
      <c r="E66" s="16"/>
      <c r="F66" s="16"/>
      <c r="G66" s="16"/>
      <c r="H66" s="21"/>
      <c r="I66" s="6"/>
      <c r="J66" s="6"/>
      <c r="K66" s="6"/>
      <c r="L66" s="6"/>
      <c r="M66" s="6"/>
      <c r="N66" s="6"/>
      <c r="O66" s="22"/>
      <c r="P66" s="64"/>
    </row>
    <row r="67" spans="1:16" ht="18.75">
      <c r="A67" s="504" t="s">
        <v>353</v>
      </c>
      <c r="B67" s="504"/>
      <c r="C67" s="504"/>
      <c r="D67" s="504"/>
      <c r="E67" s="642"/>
      <c r="F67" s="642"/>
      <c r="G67" s="642"/>
      <c r="H67" s="642"/>
      <c r="I67" s="642"/>
      <c r="J67" s="642"/>
      <c r="K67" s="642"/>
      <c r="L67" s="642"/>
      <c r="M67" s="642"/>
      <c r="N67" s="642"/>
      <c r="O67" s="642"/>
      <c r="P67" s="64"/>
    </row>
    <row r="68" spans="1:16" ht="6.75" hidden="1" customHeight="1">
      <c r="A68" s="69"/>
      <c r="B68" s="69"/>
      <c r="C68" s="69"/>
      <c r="D68" s="69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64"/>
    </row>
    <row r="69" spans="1:16" ht="18.75">
      <c r="A69" s="556" t="s">
        <v>358</v>
      </c>
      <c r="B69" s="556"/>
      <c r="C69" s="556"/>
      <c r="D69" s="556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</row>
    <row r="70" spans="1:16" ht="15" customHeight="1">
      <c r="A70" s="672" t="s">
        <v>131</v>
      </c>
      <c r="B70" s="672"/>
      <c r="C70" s="672"/>
      <c r="D70" s="672"/>
      <c r="E70" s="673"/>
      <c r="F70" s="673"/>
      <c r="G70" s="673"/>
      <c r="H70" s="673"/>
      <c r="I70" s="673"/>
      <c r="J70" s="673"/>
      <c r="K70" s="673"/>
      <c r="L70" s="673"/>
      <c r="M70" s="673"/>
      <c r="N70" s="673"/>
      <c r="O70" s="673"/>
    </row>
    <row r="71" spans="1:16" ht="50.25" customHeight="1">
      <c r="A71" s="561" t="s">
        <v>133</v>
      </c>
      <c r="B71" s="682"/>
      <c r="C71" s="499" t="s">
        <v>359</v>
      </c>
      <c r="D71" s="561"/>
      <c r="E71" s="561"/>
      <c r="F71" s="41" t="s">
        <v>465</v>
      </c>
      <c r="G71" s="499" t="s">
        <v>98</v>
      </c>
      <c r="H71" s="561"/>
      <c r="I71" s="561"/>
      <c r="J71" s="561"/>
      <c r="K71" s="456" t="s">
        <v>136</v>
      </c>
      <c r="L71" s="457"/>
      <c r="M71" s="457"/>
      <c r="N71" s="457"/>
      <c r="O71" s="458"/>
    </row>
    <row r="72" spans="1:16" ht="52.5" customHeight="1">
      <c r="A72" s="520" t="s">
        <v>360</v>
      </c>
      <c r="B72" s="659"/>
      <c r="C72" s="456" t="s">
        <v>464</v>
      </c>
      <c r="D72" s="666"/>
      <c r="E72" s="667"/>
      <c r="F72" s="71">
        <v>12</v>
      </c>
      <c r="G72" s="367">
        <v>12000</v>
      </c>
      <c r="H72" s="367"/>
      <c r="I72" s="367"/>
      <c r="J72" s="367"/>
      <c r="K72" s="674">
        <f>F72*G72</f>
        <v>144000</v>
      </c>
      <c r="L72" s="675"/>
      <c r="M72" s="675"/>
      <c r="N72" s="675"/>
      <c r="O72" s="676"/>
    </row>
    <row r="73" spans="1:16" ht="94.5" customHeight="1">
      <c r="A73" s="216" t="s">
        <v>529</v>
      </c>
      <c r="B73" s="626"/>
      <c r="C73" s="383" t="s">
        <v>539</v>
      </c>
      <c r="D73" s="383"/>
      <c r="E73" s="383"/>
      <c r="F73" s="51">
        <v>12</v>
      </c>
      <c r="G73" s="367">
        <v>20000</v>
      </c>
      <c r="H73" s="367"/>
      <c r="I73" s="367"/>
      <c r="J73" s="367"/>
      <c r="K73" s="510">
        <f>G73*F73</f>
        <v>240000</v>
      </c>
      <c r="L73" s="511"/>
      <c r="M73" s="511"/>
      <c r="N73" s="511"/>
      <c r="O73" s="512"/>
    </row>
    <row r="74" spans="1:16" ht="27" hidden="1" customHeight="1">
      <c r="A74" s="216"/>
      <c r="B74" s="626"/>
      <c r="C74" s="383"/>
      <c r="D74" s="383"/>
      <c r="E74" s="383"/>
      <c r="F74" s="37"/>
      <c r="G74" s="510"/>
      <c r="H74" s="578"/>
      <c r="I74" s="578"/>
      <c r="J74" s="579"/>
      <c r="K74" s="44"/>
      <c r="L74" s="44"/>
      <c r="M74" s="44"/>
      <c r="N74" s="44"/>
      <c r="O74" s="49"/>
    </row>
    <row r="75" spans="1:16" ht="42" hidden="1" customHeight="1">
      <c r="A75" s="677"/>
      <c r="B75" s="678"/>
      <c r="C75" s="525"/>
      <c r="D75" s="578"/>
      <c r="E75" s="579"/>
      <c r="F75" s="43"/>
      <c r="G75" s="510"/>
      <c r="H75" s="578"/>
      <c r="I75" s="578"/>
      <c r="J75" s="579"/>
      <c r="K75" s="44"/>
      <c r="L75" s="44"/>
      <c r="M75" s="44"/>
      <c r="N75" s="44"/>
      <c r="O75" s="1"/>
    </row>
    <row r="76" spans="1:16" ht="33" customHeight="1">
      <c r="A76" s="677" t="s">
        <v>157</v>
      </c>
      <c r="B76" s="678"/>
      <c r="C76" s="525"/>
      <c r="D76" s="578"/>
      <c r="E76" s="579"/>
      <c r="F76" s="43"/>
      <c r="G76" s="510"/>
      <c r="H76" s="578"/>
      <c r="I76" s="578"/>
      <c r="J76" s="579"/>
      <c r="K76" s="634">
        <f>K72+K73+O74</f>
        <v>384000</v>
      </c>
      <c r="L76" s="635"/>
      <c r="M76" s="635"/>
      <c r="N76" s="635"/>
      <c r="O76" s="636"/>
    </row>
    <row r="77" spans="1:16" ht="21" customHeight="1">
      <c r="A77" s="68"/>
      <c r="B77" s="68"/>
      <c r="C77" s="68"/>
      <c r="D77" s="16"/>
      <c r="E77" s="16"/>
      <c r="F77" s="16"/>
      <c r="G77" s="16"/>
      <c r="H77" s="21"/>
      <c r="I77" s="6"/>
      <c r="J77" s="6"/>
      <c r="K77" s="6"/>
      <c r="L77" s="6"/>
      <c r="M77" s="6"/>
      <c r="N77" s="6"/>
      <c r="O77" s="22"/>
    </row>
    <row r="78" spans="1:16" ht="19.5" customHeight="1">
      <c r="A78" s="670" t="s">
        <v>159</v>
      </c>
      <c r="B78" s="670"/>
      <c r="C78" s="670"/>
      <c r="D78" s="670"/>
      <c r="E78" s="671"/>
      <c r="F78" s="671"/>
      <c r="G78" s="671"/>
      <c r="H78" s="671"/>
      <c r="I78" s="671"/>
      <c r="J78" s="671"/>
      <c r="K78" s="671"/>
      <c r="L78" s="671"/>
      <c r="M78" s="671"/>
      <c r="N78" s="671"/>
      <c r="O78" s="671"/>
    </row>
    <row r="79" spans="1:16" ht="24.75" customHeight="1">
      <c r="A79" s="556" t="s">
        <v>498</v>
      </c>
      <c r="B79" s="556"/>
      <c r="C79" s="556"/>
      <c r="D79" s="556"/>
      <c r="E79" s="642"/>
      <c r="F79" s="642"/>
      <c r="G79" s="642"/>
      <c r="H79" s="642"/>
      <c r="I79" s="642"/>
      <c r="J79" s="642"/>
      <c r="K79" s="642"/>
      <c r="L79" s="642"/>
      <c r="M79" s="642"/>
      <c r="N79" s="642"/>
      <c r="O79" s="642"/>
    </row>
    <row r="80" spans="1:16" ht="50.25" customHeight="1">
      <c r="A80" s="456" t="s">
        <v>107</v>
      </c>
      <c r="B80" s="457"/>
      <c r="C80" s="458"/>
      <c r="D80" s="456" t="s">
        <v>465</v>
      </c>
      <c r="E80" s="457"/>
      <c r="F80" s="457"/>
      <c r="G80" s="457"/>
      <c r="H80" s="457"/>
      <c r="I80" s="458"/>
      <c r="J80" s="499" t="s">
        <v>100</v>
      </c>
      <c r="K80" s="499"/>
      <c r="L80" s="499"/>
      <c r="M80" s="499"/>
      <c r="N80" s="456" t="s">
        <v>136</v>
      </c>
      <c r="O80" s="458"/>
    </row>
    <row r="81" spans="1:15" ht="39.75" customHeight="1">
      <c r="A81" s="523" t="s">
        <v>99</v>
      </c>
      <c r="B81" s="523"/>
      <c r="C81" s="523"/>
      <c r="D81" s="383">
        <v>12</v>
      </c>
      <c r="E81" s="383"/>
      <c r="F81" s="383"/>
      <c r="G81" s="383"/>
      <c r="H81" s="383"/>
      <c r="I81" s="383"/>
      <c r="J81" s="367">
        <v>20000</v>
      </c>
      <c r="K81" s="367"/>
      <c r="L81" s="367"/>
      <c r="M81" s="367"/>
      <c r="N81" s="510">
        <f t="shared" ref="N81:N86" si="0">J81*D81</f>
        <v>240000</v>
      </c>
      <c r="O81" s="512"/>
    </row>
    <row r="82" spans="1:15" ht="44.25" customHeight="1">
      <c r="A82" s="523" t="s">
        <v>102</v>
      </c>
      <c r="B82" s="523"/>
      <c r="C82" s="523"/>
      <c r="D82" s="383">
        <v>12</v>
      </c>
      <c r="E82" s="383"/>
      <c r="F82" s="383"/>
      <c r="G82" s="383"/>
      <c r="H82" s="383"/>
      <c r="I82" s="383"/>
      <c r="J82" s="367">
        <v>25000</v>
      </c>
      <c r="K82" s="367"/>
      <c r="L82" s="367"/>
      <c r="M82" s="367"/>
      <c r="N82" s="510">
        <f t="shared" si="0"/>
        <v>300000</v>
      </c>
      <c r="O82" s="512"/>
    </row>
    <row r="83" spans="1:15" ht="33.75" customHeight="1">
      <c r="A83" s="523" t="s">
        <v>101</v>
      </c>
      <c r="B83" s="523"/>
      <c r="C83" s="523"/>
      <c r="D83" s="383">
        <v>12</v>
      </c>
      <c r="E83" s="383"/>
      <c r="F83" s="383"/>
      <c r="G83" s="383"/>
      <c r="H83" s="383"/>
      <c r="I83" s="383"/>
      <c r="J83" s="367">
        <v>200000</v>
      </c>
      <c r="K83" s="367"/>
      <c r="L83" s="367"/>
      <c r="M83" s="367"/>
      <c r="N83" s="510">
        <f t="shared" si="0"/>
        <v>2400000</v>
      </c>
      <c r="O83" s="512"/>
    </row>
    <row r="84" spans="1:15" ht="21.75" hidden="1" customHeight="1">
      <c r="A84" s="523"/>
      <c r="B84" s="523"/>
      <c r="C84" s="523"/>
      <c r="D84" s="496"/>
      <c r="E84" s="496"/>
      <c r="F84" s="496"/>
      <c r="G84" s="496"/>
      <c r="H84" s="496"/>
      <c r="I84" s="496"/>
      <c r="J84" s="367"/>
      <c r="K84" s="367"/>
      <c r="L84" s="367"/>
      <c r="M84" s="367"/>
      <c r="N84" s="510">
        <f t="shared" si="0"/>
        <v>0</v>
      </c>
      <c r="O84" s="512"/>
    </row>
    <row r="85" spans="1:15" ht="22.5" hidden="1" customHeight="1">
      <c r="A85" s="523"/>
      <c r="B85" s="523"/>
      <c r="C85" s="523"/>
      <c r="D85" s="496"/>
      <c r="E85" s="496"/>
      <c r="F85" s="496"/>
      <c r="G85" s="496"/>
      <c r="H85" s="496"/>
      <c r="I85" s="496"/>
      <c r="J85" s="367"/>
      <c r="K85" s="367"/>
      <c r="L85" s="367"/>
      <c r="M85" s="367"/>
      <c r="N85" s="510">
        <f t="shared" si="0"/>
        <v>0</v>
      </c>
      <c r="O85" s="512"/>
    </row>
    <row r="86" spans="1:15" ht="24" hidden="1" customHeight="1">
      <c r="A86" s="523"/>
      <c r="B86" s="523"/>
      <c r="C86" s="523"/>
      <c r="D86" s="496"/>
      <c r="E86" s="496"/>
      <c r="F86" s="496"/>
      <c r="G86" s="496"/>
      <c r="H86" s="496"/>
      <c r="I86" s="496"/>
      <c r="J86" s="367"/>
      <c r="K86" s="367"/>
      <c r="L86" s="367"/>
      <c r="M86" s="367"/>
      <c r="N86" s="510">
        <f t="shared" si="0"/>
        <v>0</v>
      </c>
      <c r="O86" s="512"/>
    </row>
    <row r="87" spans="1:15" ht="33.75" customHeight="1">
      <c r="A87" s="219" t="s">
        <v>306</v>
      </c>
      <c r="B87" s="300"/>
      <c r="C87" s="301"/>
      <c r="D87" s="294">
        <v>12</v>
      </c>
      <c r="E87" s="295"/>
      <c r="F87" s="295"/>
      <c r="G87" s="295"/>
      <c r="H87" s="295"/>
      <c r="I87" s="296"/>
      <c r="J87" s="510">
        <v>20000</v>
      </c>
      <c r="K87" s="511"/>
      <c r="L87" s="511"/>
      <c r="M87" s="512"/>
      <c r="N87" s="510">
        <f>J87*D87</f>
        <v>240000</v>
      </c>
      <c r="O87" s="512"/>
    </row>
    <row r="88" spans="1:15" ht="21.75" customHeight="1">
      <c r="A88" s="219" t="s">
        <v>307</v>
      </c>
      <c r="B88" s="300"/>
      <c r="C88" s="301"/>
      <c r="D88" s="294">
        <v>12</v>
      </c>
      <c r="E88" s="295"/>
      <c r="F88" s="295"/>
      <c r="G88" s="295"/>
      <c r="H88" s="295"/>
      <c r="I88" s="296"/>
      <c r="J88" s="510">
        <v>45000</v>
      </c>
      <c r="K88" s="511"/>
      <c r="L88" s="511"/>
      <c r="M88" s="512"/>
      <c r="N88" s="510">
        <f>J88*D88</f>
        <v>540000</v>
      </c>
      <c r="O88" s="512"/>
    </row>
    <row r="89" spans="1:15" ht="36" customHeight="1">
      <c r="A89" s="213" t="s">
        <v>548</v>
      </c>
      <c r="B89" s="214"/>
      <c r="C89" s="215"/>
      <c r="D89" s="679">
        <v>12</v>
      </c>
      <c r="E89" s="680"/>
      <c r="F89" s="680"/>
      <c r="G89" s="680"/>
      <c r="H89" s="680"/>
      <c r="I89" s="681"/>
      <c r="J89" s="253">
        <v>15000</v>
      </c>
      <c r="K89" s="254"/>
      <c r="L89" s="254"/>
      <c r="M89" s="255"/>
      <c r="N89" s="253">
        <f>J89*D89</f>
        <v>180000</v>
      </c>
      <c r="O89" s="255"/>
    </row>
    <row r="90" spans="1:15" s="9" customFormat="1" ht="21" customHeight="1">
      <c r="A90" s="505" t="s">
        <v>157</v>
      </c>
      <c r="B90" s="506"/>
      <c r="C90" s="507"/>
      <c r="D90" s="643"/>
      <c r="E90" s="644"/>
      <c r="F90" s="644"/>
      <c r="G90" s="644"/>
      <c r="H90" s="644"/>
      <c r="I90" s="645"/>
      <c r="J90" s="664"/>
      <c r="K90" s="664"/>
      <c r="L90" s="664"/>
      <c r="M90" s="664"/>
      <c r="N90" s="634">
        <f>SUM(N81:N89)</f>
        <v>3900000</v>
      </c>
      <c r="O90" s="636"/>
    </row>
    <row r="91" spans="1:15" s="9" customFormat="1" ht="30.75" customHeight="1">
      <c r="A91" s="556" t="s">
        <v>106</v>
      </c>
      <c r="B91" s="556"/>
      <c r="C91" s="556"/>
      <c r="D91" s="556"/>
      <c r="E91" s="642"/>
      <c r="F91" s="642"/>
      <c r="G91" s="642"/>
      <c r="H91" s="642"/>
      <c r="I91" s="642"/>
      <c r="J91" s="642"/>
      <c r="K91" s="642"/>
      <c r="L91" s="642"/>
      <c r="M91" s="642"/>
      <c r="N91" s="642"/>
      <c r="O91" s="642"/>
    </row>
    <row r="92" spans="1:15" s="9" customFormat="1" ht="62.25" customHeight="1">
      <c r="A92" s="456" t="s">
        <v>107</v>
      </c>
      <c r="B92" s="457"/>
      <c r="C92" s="458"/>
      <c r="D92" s="456" t="s">
        <v>108</v>
      </c>
      <c r="E92" s="457"/>
      <c r="F92" s="457"/>
      <c r="G92" s="457"/>
      <c r="H92" s="457"/>
      <c r="I92" s="458"/>
      <c r="J92" s="499" t="s">
        <v>110</v>
      </c>
      <c r="K92" s="499"/>
      <c r="L92" s="499"/>
      <c r="M92" s="499"/>
      <c r="N92" s="738" t="s">
        <v>136</v>
      </c>
      <c r="O92" s="739"/>
    </row>
    <row r="93" spans="1:15" s="9" customFormat="1">
      <c r="A93" s="523" t="s">
        <v>111</v>
      </c>
      <c r="B93" s="523"/>
      <c r="C93" s="523"/>
      <c r="D93" s="383">
        <v>11</v>
      </c>
      <c r="E93" s="383"/>
      <c r="F93" s="383"/>
      <c r="G93" s="383"/>
      <c r="H93" s="383"/>
      <c r="I93" s="383"/>
      <c r="J93" s="367">
        <v>10000</v>
      </c>
      <c r="K93" s="367"/>
      <c r="L93" s="367"/>
      <c r="M93" s="367"/>
      <c r="N93" s="508">
        <f>J93*D93</f>
        <v>110000</v>
      </c>
      <c r="O93" s="509"/>
    </row>
    <row r="94" spans="1:15" s="9" customFormat="1">
      <c r="A94" s="523" t="s">
        <v>112</v>
      </c>
      <c r="B94" s="523"/>
      <c r="C94" s="523"/>
      <c r="D94" s="383">
        <v>4</v>
      </c>
      <c r="E94" s="383"/>
      <c r="F94" s="383"/>
      <c r="G94" s="383"/>
      <c r="H94" s="383"/>
      <c r="I94" s="383"/>
      <c r="J94" s="367">
        <v>10000</v>
      </c>
      <c r="K94" s="367"/>
      <c r="L94" s="367"/>
      <c r="M94" s="367"/>
      <c r="N94" s="508">
        <f t="shared" ref="N94:N99" si="1">J94*D94</f>
        <v>40000</v>
      </c>
      <c r="O94" s="509"/>
    </row>
    <row r="95" spans="1:15" s="9" customFormat="1">
      <c r="A95" s="523" t="s">
        <v>113</v>
      </c>
      <c r="B95" s="523"/>
      <c r="C95" s="523"/>
      <c r="D95" s="383">
        <v>2</v>
      </c>
      <c r="E95" s="383"/>
      <c r="F95" s="383"/>
      <c r="G95" s="383"/>
      <c r="H95" s="383"/>
      <c r="I95" s="383"/>
      <c r="J95" s="367">
        <v>12000</v>
      </c>
      <c r="K95" s="367"/>
      <c r="L95" s="367"/>
      <c r="M95" s="367"/>
      <c r="N95" s="508">
        <f t="shared" si="1"/>
        <v>24000</v>
      </c>
      <c r="O95" s="509"/>
    </row>
    <row r="96" spans="1:15" s="9" customFormat="1">
      <c r="A96" s="523" t="s">
        <v>114</v>
      </c>
      <c r="B96" s="523"/>
      <c r="C96" s="523"/>
      <c r="D96" s="496">
        <v>2</v>
      </c>
      <c r="E96" s="496"/>
      <c r="F96" s="496"/>
      <c r="G96" s="496"/>
      <c r="H96" s="496"/>
      <c r="I96" s="496"/>
      <c r="J96" s="367">
        <v>12000</v>
      </c>
      <c r="K96" s="367"/>
      <c r="L96" s="367"/>
      <c r="M96" s="367"/>
      <c r="N96" s="508">
        <f t="shared" si="1"/>
        <v>24000</v>
      </c>
      <c r="O96" s="509"/>
    </row>
    <row r="97" spans="1:15" s="9" customFormat="1">
      <c r="A97" s="523" t="s">
        <v>115</v>
      </c>
      <c r="B97" s="523"/>
      <c r="C97" s="523"/>
      <c r="D97" s="496">
        <v>2</v>
      </c>
      <c r="E97" s="496"/>
      <c r="F97" s="496"/>
      <c r="G97" s="496"/>
      <c r="H97" s="496"/>
      <c r="I97" s="496"/>
      <c r="J97" s="367">
        <v>10000</v>
      </c>
      <c r="K97" s="367"/>
      <c r="L97" s="367"/>
      <c r="M97" s="367"/>
      <c r="N97" s="508">
        <f t="shared" si="1"/>
        <v>20000</v>
      </c>
      <c r="O97" s="509"/>
    </row>
    <row r="98" spans="1:15" s="9" customFormat="1">
      <c r="A98" s="523" t="s">
        <v>116</v>
      </c>
      <c r="B98" s="523"/>
      <c r="C98" s="523"/>
      <c r="D98" s="496">
        <v>2</v>
      </c>
      <c r="E98" s="496"/>
      <c r="F98" s="496"/>
      <c r="G98" s="496"/>
      <c r="H98" s="496"/>
      <c r="I98" s="496"/>
      <c r="J98" s="367">
        <v>10000</v>
      </c>
      <c r="K98" s="367"/>
      <c r="L98" s="367"/>
      <c r="M98" s="367"/>
      <c r="N98" s="508">
        <f t="shared" si="1"/>
        <v>20000</v>
      </c>
      <c r="O98" s="509"/>
    </row>
    <row r="99" spans="1:15" s="9" customFormat="1">
      <c r="A99" s="523" t="s">
        <v>530</v>
      </c>
      <c r="B99" s="523"/>
      <c r="C99" s="523"/>
      <c r="D99" s="294">
        <v>4</v>
      </c>
      <c r="E99" s="295"/>
      <c r="F99" s="295"/>
      <c r="G99" s="295"/>
      <c r="H99" s="295"/>
      <c r="I99" s="296"/>
      <c r="J99" s="367">
        <v>12000</v>
      </c>
      <c r="K99" s="367"/>
      <c r="L99" s="367"/>
      <c r="M99" s="367"/>
      <c r="N99" s="508">
        <f t="shared" si="1"/>
        <v>48000</v>
      </c>
      <c r="O99" s="509"/>
    </row>
    <row r="100" spans="1:15" s="9" customFormat="1">
      <c r="A100" s="505" t="s">
        <v>157</v>
      </c>
      <c r="B100" s="506"/>
      <c r="C100" s="507"/>
      <c r="D100" s="643"/>
      <c r="E100" s="644"/>
      <c r="F100" s="644"/>
      <c r="G100" s="644"/>
      <c r="H100" s="644"/>
      <c r="I100" s="645"/>
      <c r="J100" s="664"/>
      <c r="K100" s="664"/>
      <c r="L100" s="664"/>
      <c r="M100" s="664"/>
      <c r="N100" s="518">
        <f>SUM(N93:N99)</f>
        <v>286000</v>
      </c>
      <c r="O100" s="519"/>
    </row>
    <row r="101" spans="1:15" ht="45.75" customHeight="1">
      <c r="A101" s="665" t="s">
        <v>355</v>
      </c>
      <c r="B101" s="665"/>
      <c r="C101" s="665"/>
      <c r="D101" s="665"/>
      <c r="E101" s="665"/>
      <c r="F101" s="665"/>
      <c r="G101" s="665"/>
      <c r="H101" s="665"/>
      <c r="I101" s="665"/>
      <c r="J101" s="665"/>
      <c r="K101" s="665"/>
      <c r="L101" s="665"/>
      <c r="M101" s="665"/>
      <c r="N101" s="665"/>
      <c r="O101" s="665"/>
    </row>
    <row r="102" spans="1:15" ht="72" customHeight="1">
      <c r="A102" s="499" t="s">
        <v>160</v>
      </c>
      <c r="B102" s="499"/>
      <c r="C102" s="499"/>
      <c r="D102" s="456" t="s">
        <v>356</v>
      </c>
      <c r="E102" s="457"/>
      <c r="F102" s="457"/>
      <c r="G102" s="457"/>
      <c r="H102" s="457"/>
      <c r="I102" s="458"/>
      <c r="J102" s="499" t="s">
        <v>357</v>
      </c>
      <c r="K102" s="499"/>
      <c r="L102" s="499"/>
      <c r="M102" s="499"/>
      <c r="N102" s="456" t="s">
        <v>136</v>
      </c>
      <c r="O102" s="458"/>
    </row>
    <row r="103" spans="1:15">
      <c r="A103" s="523" t="s">
        <v>361</v>
      </c>
      <c r="B103" s="523"/>
      <c r="C103" s="523"/>
      <c r="D103" s="383">
        <v>2</v>
      </c>
      <c r="E103" s="383"/>
      <c r="F103" s="383"/>
      <c r="G103" s="383"/>
      <c r="H103" s="383"/>
      <c r="I103" s="383"/>
      <c r="J103" s="367">
        <v>10000</v>
      </c>
      <c r="K103" s="367"/>
      <c r="L103" s="367"/>
      <c r="M103" s="367"/>
      <c r="N103" s="508">
        <f t="shared" ref="N103:N120" si="2">J103*D103</f>
        <v>20000</v>
      </c>
      <c r="O103" s="509"/>
    </row>
    <row r="104" spans="1:15">
      <c r="A104" s="523" t="s">
        <v>362</v>
      </c>
      <c r="B104" s="523"/>
      <c r="C104" s="523"/>
      <c r="D104" s="383">
        <v>2</v>
      </c>
      <c r="E104" s="383"/>
      <c r="F104" s="383"/>
      <c r="G104" s="383"/>
      <c r="H104" s="383"/>
      <c r="I104" s="383"/>
      <c r="J104" s="367">
        <v>10000</v>
      </c>
      <c r="K104" s="367"/>
      <c r="L104" s="367"/>
      <c r="M104" s="367"/>
      <c r="N104" s="508">
        <f t="shared" si="2"/>
        <v>20000</v>
      </c>
      <c r="O104" s="509"/>
    </row>
    <row r="105" spans="1:15">
      <c r="A105" s="523" t="s">
        <v>363</v>
      </c>
      <c r="B105" s="523"/>
      <c r="C105" s="523"/>
      <c r="D105" s="383">
        <v>1</v>
      </c>
      <c r="E105" s="383"/>
      <c r="F105" s="383"/>
      <c r="G105" s="383"/>
      <c r="H105" s="383"/>
      <c r="I105" s="383"/>
      <c r="J105" s="367">
        <v>10000</v>
      </c>
      <c r="K105" s="367"/>
      <c r="L105" s="367"/>
      <c r="M105" s="367"/>
      <c r="N105" s="508">
        <f t="shared" si="2"/>
        <v>10000</v>
      </c>
      <c r="O105" s="509"/>
    </row>
    <row r="106" spans="1:15">
      <c r="A106" s="523" t="s">
        <v>364</v>
      </c>
      <c r="B106" s="523"/>
      <c r="C106" s="523"/>
      <c r="D106" s="496">
        <v>1</v>
      </c>
      <c r="E106" s="496"/>
      <c r="F106" s="496"/>
      <c r="G106" s="496"/>
      <c r="H106" s="496"/>
      <c r="I106" s="496"/>
      <c r="J106" s="367">
        <v>10000</v>
      </c>
      <c r="K106" s="367"/>
      <c r="L106" s="367"/>
      <c r="M106" s="367"/>
      <c r="N106" s="508">
        <f t="shared" si="2"/>
        <v>10000</v>
      </c>
      <c r="O106" s="509"/>
    </row>
    <row r="107" spans="1:15">
      <c r="A107" s="523" t="s">
        <v>365</v>
      </c>
      <c r="B107" s="523"/>
      <c r="C107" s="523"/>
      <c r="D107" s="496">
        <v>1</v>
      </c>
      <c r="E107" s="496"/>
      <c r="F107" s="496"/>
      <c r="G107" s="496"/>
      <c r="H107" s="496"/>
      <c r="I107" s="496"/>
      <c r="J107" s="367">
        <v>10000</v>
      </c>
      <c r="K107" s="367"/>
      <c r="L107" s="367"/>
      <c r="M107" s="367"/>
      <c r="N107" s="508">
        <f t="shared" si="2"/>
        <v>10000</v>
      </c>
      <c r="O107" s="509"/>
    </row>
    <row r="108" spans="1:15">
      <c r="A108" s="523" t="s">
        <v>366</v>
      </c>
      <c r="B108" s="523"/>
      <c r="C108" s="523"/>
      <c r="D108" s="496">
        <v>1</v>
      </c>
      <c r="E108" s="496"/>
      <c r="F108" s="496"/>
      <c r="G108" s="496"/>
      <c r="H108" s="496"/>
      <c r="I108" s="496"/>
      <c r="J108" s="367">
        <v>10000</v>
      </c>
      <c r="K108" s="367"/>
      <c r="L108" s="367"/>
      <c r="M108" s="367"/>
      <c r="N108" s="508">
        <f t="shared" si="2"/>
        <v>10000</v>
      </c>
      <c r="O108" s="509"/>
    </row>
    <row r="109" spans="1:15">
      <c r="A109" s="523" t="s">
        <v>367</v>
      </c>
      <c r="B109" s="523"/>
      <c r="C109" s="523"/>
      <c r="D109" s="496">
        <v>1</v>
      </c>
      <c r="E109" s="496"/>
      <c r="F109" s="496"/>
      <c r="G109" s="496"/>
      <c r="H109" s="496"/>
      <c r="I109" s="496"/>
      <c r="J109" s="367">
        <v>10000</v>
      </c>
      <c r="K109" s="367"/>
      <c r="L109" s="367"/>
      <c r="M109" s="367"/>
      <c r="N109" s="508">
        <f t="shared" si="2"/>
        <v>10000</v>
      </c>
      <c r="O109" s="509"/>
    </row>
    <row r="110" spans="1:15">
      <c r="A110" s="523" t="s">
        <v>368</v>
      </c>
      <c r="B110" s="523"/>
      <c r="C110" s="523"/>
      <c r="D110" s="496">
        <v>1</v>
      </c>
      <c r="E110" s="496"/>
      <c r="F110" s="496"/>
      <c r="G110" s="496"/>
      <c r="H110" s="496"/>
      <c r="I110" s="496"/>
      <c r="J110" s="367">
        <v>10000</v>
      </c>
      <c r="K110" s="367"/>
      <c r="L110" s="367"/>
      <c r="M110" s="367"/>
      <c r="N110" s="508">
        <f t="shared" si="2"/>
        <v>10000</v>
      </c>
      <c r="O110" s="509"/>
    </row>
    <row r="111" spans="1:15">
      <c r="A111" s="523" t="s">
        <v>369</v>
      </c>
      <c r="B111" s="523"/>
      <c r="C111" s="523"/>
      <c r="D111" s="496">
        <v>1</v>
      </c>
      <c r="E111" s="496"/>
      <c r="F111" s="496"/>
      <c r="G111" s="496"/>
      <c r="H111" s="496"/>
      <c r="I111" s="496"/>
      <c r="J111" s="367">
        <v>10000</v>
      </c>
      <c r="K111" s="367"/>
      <c r="L111" s="367"/>
      <c r="M111" s="367"/>
      <c r="N111" s="508">
        <f t="shared" si="2"/>
        <v>10000</v>
      </c>
      <c r="O111" s="509"/>
    </row>
    <row r="112" spans="1:15">
      <c r="A112" s="523" t="s">
        <v>370</v>
      </c>
      <c r="B112" s="523"/>
      <c r="C112" s="523"/>
      <c r="D112" s="496">
        <v>1</v>
      </c>
      <c r="E112" s="496"/>
      <c r="F112" s="496"/>
      <c r="G112" s="496"/>
      <c r="H112" s="496"/>
      <c r="I112" s="496"/>
      <c r="J112" s="367">
        <v>10000</v>
      </c>
      <c r="K112" s="367"/>
      <c r="L112" s="367"/>
      <c r="M112" s="367"/>
      <c r="N112" s="508">
        <f t="shared" si="2"/>
        <v>10000</v>
      </c>
      <c r="O112" s="509"/>
    </row>
    <row r="113" spans="1:15">
      <c r="A113" s="523" t="s">
        <v>371</v>
      </c>
      <c r="B113" s="523"/>
      <c r="C113" s="523"/>
      <c r="D113" s="496">
        <v>1</v>
      </c>
      <c r="E113" s="496"/>
      <c r="F113" s="496"/>
      <c r="G113" s="496"/>
      <c r="H113" s="496"/>
      <c r="I113" s="496"/>
      <c r="J113" s="367">
        <v>10000</v>
      </c>
      <c r="K113" s="367"/>
      <c r="L113" s="367"/>
      <c r="M113" s="367"/>
      <c r="N113" s="508">
        <f t="shared" si="2"/>
        <v>10000</v>
      </c>
      <c r="O113" s="509"/>
    </row>
    <row r="114" spans="1:15" ht="15" customHeight="1">
      <c r="A114" s="107" t="s">
        <v>39</v>
      </c>
      <c r="B114" s="109"/>
      <c r="C114" s="109"/>
      <c r="D114" s="294">
        <v>1</v>
      </c>
      <c r="E114" s="295"/>
      <c r="F114" s="295"/>
      <c r="G114" s="295"/>
      <c r="H114" s="295"/>
      <c r="I114" s="296"/>
      <c r="J114" s="510">
        <v>10000</v>
      </c>
      <c r="K114" s="511"/>
      <c r="L114" s="511"/>
      <c r="M114" s="512"/>
      <c r="N114" s="508">
        <f>J114*D114</f>
        <v>10000</v>
      </c>
      <c r="O114" s="509"/>
    </row>
    <row r="115" spans="1:15">
      <c r="A115" s="523" t="s">
        <v>372</v>
      </c>
      <c r="B115" s="523"/>
      <c r="C115" s="523"/>
      <c r="D115" s="496">
        <v>2</v>
      </c>
      <c r="E115" s="496"/>
      <c r="F115" s="496"/>
      <c r="G115" s="496"/>
      <c r="H115" s="496"/>
      <c r="I115" s="496"/>
      <c r="J115" s="367">
        <v>10000</v>
      </c>
      <c r="K115" s="367"/>
      <c r="L115" s="367"/>
      <c r="M115" s="367"/>
      <c r="N115" s="508">
        <f t="shared" si="2"/>
        <v>20000</v>
      </c>
      <c r="O115" s="509"/>
    </row>
    <row r="116" spans="1:15">
      <c r="A116" s="523" t="s">
        <v>373</v>
      </c>
      <c r="B116" s="523"/>
      <c r="C116" s="523"/>
      <c r="D116" s="496">
        <v>1</v>
      </c>
      <c r="E116" s="496"/>
      <c r="F116" s="496"/>
      <c r="G116" s="496"/>
      <c r="H116" s="496"/>
      <c r="I116" s="496"/>
      <c r="J116" s="367">
        <v>10000</v>
      </c>
      <c r="K116" s="367"/>
      <c r="L116" s="367"/>
      <c r="M116" s="367"/>
      <c r="N116" s="508">
        <f t="shared" si="2"/>
        <v>10000</v>
      </c>
      <c r="O116" s="509"/>
    </row>
    <row r="117" spans="1:15">
      <c r="A117" s="523" t="s">
        <v>59</v>
      </c>
      <c r="B117" s="523"/>
      <c r="C117" s="523"/>
      <c r="D117" s="496">
        <v>1</v>
      </c>
      <c r="E117" s="496"/>
      <c r="F117" s="496"/>
      <c r="G117" s="496"/>
      <c r="H117" s="496"/>
      <c r="I117" s="496"/>
      <c r="J117" s="367">
        <v>15000</v>
      </c>
      <c r="K117" s="367"/>
      <c r="L117" s="367"/>
      <c r="M117" s="367"/>
      <c r="N117" s="508">
        <f t="shared" si="2"/>
        <v>15000</v>
      </c>
      <c r="O117" s="509"/>
    </row>
    <row r="118" spans="1:15">
      <c r="A118" s="523" t="s">
        <v>374</v>
      </c>
      <c r="B118" s="523"/>
      <c r="C118" s="523"/>
      <c r="D118" s="496">
        <v>1</v>
      </c>
      <c r="E118" s="496"/>
      <c r="F118" s="496"/>
      <c r="G118" s="496"/>
      <c r="H118" s="496"/>
      <c r="I118" s="496"/>
      <c r="J118" s="367">
        <v>10000</v>
      </c>
      <c r="K118" s="367"/>
      <c r="L118" s="367"/>
      <c r="M118" s="367"/>
      <c r="N118" s="508">
        <f t="shared" si="2"/>
        <v>10000</v>
      </c>
      <c r="O118" s="509"/>
    </row>
    <row r="119" spans="1:15">
      <c r="A119" s="523" t="s">
        <v>375</v>
      </c>
      <c r="B119" s="523"/>
      <c r="C119" s="523"/>
      <c r="D119" s="496">
        <v>1</v>
      </c>
      <c r="E119" s="496"/>
      <c r="F119" s="496"/>
      <c r="G119" s="496"/>
      <c r="H119" s="496"/>
      <c r="I119" s="496"/>
      <c r="J119" s="367">
        <v>10000</v>
      </c>
      <c r="K119" s="367"/>
      <c r="L119" s="367"/>
      <c r="M119" s="367"/>
      <c r="N119" s="508">
        <f t="shared" si="2"/>
        <v>10000</v>
      </c>
      <c r="O119" s="509"/>
    </row>
    <row r="120" spans="1:15">
      <c r="A120" s="523" t="s">
        <v>400</v>
      </c>
      <c r="B120" s="523"/>
      <c r="C120" s="523"/>
      <c r="D120" s="496">
        <v>2</v>
      </c>
      <c r="E120" s="496"/>
      <c r="F120" s="496"/>
      <c r="G120" s="496"/>
      <c r="H120" s="496"/>
      <c r="I120" s="496"/>
      <c r="J120" s="367">
        <v>10000</v>
      </c>
      <c r="K120" s="367"/>
      <c r="L120" s="367"/>
      <c r="M120" s="367"/>
      <c r="N120" s="508">
        <f t="shared" si="2"/>
        <v>20000</v>
      </c>
      <c r="O120" s="509"/>
    </row>
    <row r="121" spans="1:15" ht="32.25" customHeight="1">
      <c r="A121" s="219" t="s">
        <v>562</v>
      </c>
      <c r="B121" s="300"/>
      <c r="C121" s="301"/>
      <c r="D121" s="294">
        <v>10</v>
      </c>
      <c r="E121" s="295"/>
      <c r="F121" s="295"/>
      <c r="G121" s="295"/>
      <c r="H121" s="295"/>
      <c r="I121" s="296"/>
      <c r="J121" s="510">
        <v>15000</v>
      </c>
      <c r="K121" s="511"/>
      <c r="L121" s="511"/>
      <c r="M121" s="512"/>
      <c r="N121" s="508">
        <f>J121*D121</f>
        <v>150000</v>
      </c>
      <c r="O121" s="509"/>
    </row>
    <row r="122" spans="1:15" ht="18.75" customHeight="1">
      <c r="A122" s="219" t="s">
        <v>50</v>
      </c>
      <c r="B122" s="300"/>
      <c r="C122" s="301"/>
      <c r="D122" s="294">
        <v>6</v>
      </c>
      <c r="E122" s="295"/>
      <c r="F122" s="295"/>
      <c r="G122" s="295"/>
      <c r="H122" s="295"/>
      <c r="I122" s="296"/>
      <c r="J122" s="510">
        <v>30000</v>
      </c>
      <c r="K122" s="511"/>
      <c r="L122" s="511"/>
      <c r="M122" s="512"/>
      <c r="N122" s="508">
        <f>J122*D122</f>
        <v>180000</v>
      </c>
      <c r="O122" s="509"/>
    </row>
    <row r="123" spans="1:15">
      <c r="A123" s="505" t="s">
        <v>157</v>
      </c>
      <c r="B123" s="506"/>
      <c r="C123" s="507"/>
      <c r="D123" s="643"/>
      <c r="E123" s="644"/>
      <c r="F123" s="644"/>
      <c r="G123" s="644"/>
      <c r="H123" s="644"/>
      <c r="I123" s="645"/>
      <c r="J123" s="664"/>
      <c r="K123" s="664"/>
      <c r="L123" s="664"/>
      <c r="M123" s="664"/>
      <c r="N123" s="518">
        <f>SUM(N103:N122)</f>
        <v>555000</v>
      </c>
      <c r="O123" s="519"/>
    </row>
    <row r="124" spans="1:15" ht="28.5" customHeight="1">
      <c r="A124" s="726" t="s">
        <v>117</v>
      </c>
      <c r="B124" s="726"/>
      <c r="C124" s="726"/>
      <c r="D124" s="726"/>
      <c r="E124" s="726"/>
      <c r="F124" s="726"/>
      <c r="G124" s="726"/>
      <c r="H124" s="726"/>
      <c r="I124" s="726"/>
      <c r="J124" s="726"/>
      <c r="K124" s="726"/>
      <c r="L124" s="726"/>
      <c r="M124" s="726"/>
      <c r="N124" s="726"/>
      <c r="O124" s="726"/>
    </row>
    <row r="125" spans="1:15" ht="11.25" customHeight="1">
      <c r="A125" s="4"/>
      <c r="B125" s="4"/>
      <c r="C125" s="4"/>
      <c r="D125" s="4"/>
      <c r="E125" s="4"/>
      <c r="F125" s="4"/>
      <c r="G125" s="25"/>
      <c r="H125" s="25"/>
      <c r="I125" s="25"/>
      <c r="J125" s="25"/>
      <c r="K125" s="25"/>
      <c r="L125" s="25"/>
      <c r="M125" s="25"/>
      <c r="N125" s="25"/>
      <c r="O125" s="14"/>
    </row>
    <row r="126" spans="1:15" ht="36.75" customHeight="1">
      <c r="A126" s="740" t="s">
        <v>118</v>
      </c>
      <c r="B126" s="740"/>
      <c r="C126" s="740"/>
      <c r="D126" s="740"/>
      <c r="E126" s="740"/>
      <c r="F126" s="740"/>
      <c r="G126" s="740"/>
      <c r="H126" s="740"/>
      <c r="I126" s="740"/>
      <c r="J126" s="740"/>
      <c r="K126" s="740"/>
      <c r="L126" s="740"/>
      <c r="M126" s="740"/>
      <c r="N126" s="740"/>
      <c r="O126" s="740"/>
    </row>
    <row r="127" spans="1:15" ht="74.25" customHeight="1">
      <c r="A127" s="499" t="s">
        <v>378</v>
      </c>
      <c r="B127" s="561"/>
      <c r="C127" s="682"/>
      <c r="D127" s="682"/>
      <c r="E127" s="456" t="s">
        <v>119</v>
      </c>
      <c r="F127" s="457"/>
      <c r="G127" s="457"/>
      <c r="H127" s="457"/>
      <c r="I127" s="457"/>
      <c r="J127" s="458"/>
      <c r="K127" s="456" t="s">
        <v>120</v>
      </c>
      <c r="L127" s="457"/>
      <c r="M127" s="458"/>
      <c r="N127" s="456" t="s">
        <v>136</v>
      </c>
      <c r="O127" s="458"/>
    </row>
    <row r="128" spans="1:15" s="69" customFormat="1" ht="12" hidden="1" customHeight="1">
      <c r="A128" s="520"/>
      <c r="B128" s="658"/>
      <c r="C128" s="658"/>
      <c r="D128" s="659"/>
      <c r="E128" s="456"/>
      <c r="F128" s="457"/>
      <c r="G128" s="655"/>
      <c r="H128" s="656"/>
      <c r="I128" s="456"/>
      <c r="J128" s="656"/>
      <c r="K128" s="72"/>
      <c r="L128" s="72"/>
      <c r="M128" s="72"/>
      <c r="N128" s="72"/>
      <c r="O128" s="55"/>
    </row>
    <row r="129" spans="1:15" s="69" customFormat="1" ht="11.25" hidden="1" customHeight="1">
      <c r="A129" s="520"/>
      <c r="B129" s="658"/>
      <c r="C129" s="658"/>
      <c r="D129" s="659"/>
      <c r="E129" s="653"/>
      <c r="F129" s="654"/>
      <c r="G129" s="655"/>
      <c r="H129" s="656"/>
      <c r="I129" s="456"/>
      <c r="J129" s="656"/>
      <c r="K129" s="72"/>
      <c r="L129" s="72"/>
      <c r="M129" s="72"/>
      <c r="N129" s="72"/>
      <c r="O129" s="55"/>
    </row>
    <row r="130" spans="1:15" s="69" customFormat="1" ht="12.75" hidden="1" customHeight="1">
      <c r="A130" s="520"/>
      <c r="B130" s="658"/>
      <c r="C130" s="658"/>
      <c r="D130" s="659"/>
      <c r="E130" s="653"/>
      <c r="F130" s="654"/>
      <c r="G130" s="655"/>
      <c r="H130" s="656"/>
      <c r="I130" s="456"/>
      <c r="J130" s="656"/>
      <c r="K130" s="72"/>
      <c r="L130" s="72"/>
      <c r="M130" s="72"/>
      <c r="N130" s="72"/>
      <c r="O130" s="55"/>
    </row>
    <row r="131" spans="1:15" s="69" customFormat="1">
      <c r="A131" s="520" t="s">
        <v>51</v>
      </c>
      <c r="B131" s="658"/>
      <c r="C131" s="658"/>
      <c r="D131" s="659"/>
      <c r="E131" s="653">
        <v>20000</v>
      </c>
      <c r="F131" s="654"/>
      <c r="G131" s="654"/>
      <c r="H131" s="654"/>
      <c r="I131" s="654"/>
      <c r="J131" s="657"/>
      <c r="K131" s="685">
        <v>50000</v>
      </c>
      <c r="L131" s="686"/>
      <c r="M131" s="687"/>
      <c r="N131" s="516">
        <v>40000</v>
      </c>
      <c r="O131" s="517"/>
    </row>
    <row r="132" spans="1:15" s="69" customFormat="1">
      <c r="A132" s="520" t="s">
        <v>52</v>
      </c>
      <c r="B132" s="658"/>
      <c r="C132" s="658"/>
      <c r="D132" s="659"/>
      <c r="E132" s="653">
        <v>20000</v>
      </c>
      <c r="F132" s="654"/>
      <c r="G132" s="654"/>
      <c r="H132" s="654"/>
      <c r="I132" s="654"/>
      <c r="J132" s="657"/>
      <c r="K132" s="685">
        <v>50000</v>
      </c>
      <c r="L132" s="686"/>
      <c r="M132" s="687"/>
      <c r="N132" s="516">
        <f>K132</f>
        <v>50000</v>
      </c>
      <c r="O132" s="517"/>
    </row>
    <row r="133" spans="1:15" s="69" customFormat="1" ht="14.25" customHeight="1">
      <c r="A133" s="523" t="s">
        <v>53</v>
      </c>
      <c r="B133" s="705"/>
      <c r="C133" s="705"/>
      <c r="D133" s="705"/>
      <c r="E133" s="653">
        <v>20000</v>
      </c>
      <c r="F133" s="654"/>
      <c r="G133" s="654"/>
      <c r="H133" s="654"/>
      <c r="I133" s="654"/>
      <c r="J133" s="657"/>
      <c r="K133" s="627">
        <v>25000</v>
      </c>
      <c r="L133" s="628"/>
      <c r="M133" s="629"/>
      <c r="N133" s="516">
        <f>K133</f>
        <v>25000</v>
      </c>
      <c r="O133" s="517"/>
    </row>
    <row r="134" spans="1:15" ht="15" hidden="1" customHeight="1">
      <c r="A134" s="523" t="s">
        <v>379</v>
      </c>
      <c r="B134" s="705"/>
      <c r="C134" s="705"/>
      <c r="D134" s="705"/>
      <c r="E134" s="742"/>
      <c r="F134" s="742"/>
      <c r="G134" s="743"/>
      <c r="H134" s="743"/>
      <c r="I134" s="367"/>
      <c r="J134" s="510"/>
      <c r="K134" s="81"/>
      <c r="L134" s="81"/>
      <c r="M134" s="81"/>
      <c r="N134" s="113"/>
      <c r="O134" s="116"/>
    </row>
    <row r="135" spans="1:15" ht="18" customHeight="1">
      <c r="A135" s="523" t="s">
        <v>54</v>
      </c>
      <c r="B135" s="705"/>
      <c r="C135" s="705"/>
      <c r="D135" s="705"/>
      <c r="E135" s="241">
        <v>200000</v>
      </c>
      <c r="F135" s="242"/>
      <c r="G135" s="242"/>
      <c r="H135" s="242"/>
      <c r="I135" s="242"/>
      <c r="J135" s="243"/>
      <c r="K135" s="627">
        <v>200000</v>
      </c>
      <c r="L135" s="628"/>
      <c r="M135" s="629"/>
      <c r="N135" s="516">
        <v>200000</v>
      </c>
      <c r="O135" s="517"/>
    </row>
    <row r="136" spans="1:15">
      <c r="A136" s="219" t="s">
        <v>56</v>
      </c>
      <c r="B136" s="649"/>
      <c r="C136" s="649"/>
      <c r="D136" s="650"/>
      <c r="E136" s="241"/>
      <c r="F136" s="242"/>
      <c r="G136" s="242"/>
      <c r="H136" s="242"/>
      <c r="I136" s="242"/>
      <c r="J136" s="243"/>
      <c r="K136" s="627">
        <v>10000</v>
      </c>
      <c r="L136" s="628"/>
      <c r="M136" s="629"/>
      <c r="N136" s="516">
        <f>K136</f>
        <v>10000</v>
      </c>
      <c r="O136" s="517"/>
    </row>
    <row r="137" spans="1:15">
      <c r="A137" s="219" t="s">
        <v>55</v>
      </c>
      <c r="B137" s="649"/>
      <c r="C137" s="649"/>
      <c r="D137" s="650"/>
      <c r="E137" s="241">
        <v>50000</v>
      </c>
      <c r="F137" s="242"/>
      <c r="G137" s="242"/>
      <c r="H137" s="242"/>
      <c r="I137" s="242"/>
      <c r="J137" s="243"/>
      <c r="K137" s="627">
        <v>50000</v>
      </c>
      <c r="L137" s="628"/>
      <c r="M137" s="629"/>
      <c r="N137" s="516">
        <f>K137</f>
        <v>50000</v>
      </c>
      <c r="O137" s="517"/>
    </row>
    <row r="138" spans="1:15" ht="15.75" customHeight="1">
      <c r="A138" s="219" t="s">
        <v>57</v>
      </c>
      <c r="B138" s="649"/>
      <c r="C138" s="649"/>
      <c r="D138" s="650"/>
      <c r="E138" s="653">
        <v>20000</v>
      </c>
      <c r="F138" s="654"/>
      <c r="G138" s="654"/>
      <c r="H138" s="654"/>
      <c r="I138" s="654"/>
      <c r="J138" s="657"/>
      <c r="K138" s="627">
        <v>60000</v>
      </c>
      <c r="L138" s="628"/>
      <c r="M138" s="629"/>
      <c r="N138" s="516">
        <f>K138</f>
        <v>60000</v>
      </c>
      <c r="O138" s="517"/>
    </row>
    <row r="139" spans="1:15" ht="15.75" customHeight="1">
      <c r="A139" s="219" t="s">
        <v>328</v>
      </c>
      <c r="B139" s="300"/>
      <c r="C139" s="300"/>
      <c r="D139" s="301"/>
      <c r="E139" s="653">
        <v>70000</v>
      </c>
      <c r="F139" s="654"/>
      <c r="G139" s="654"/>
      <c r="H139" s="654"/>
      <c r="I139" s="654"/>
      <c r="J139" s="657"/>
      <c r="K139" s="627">
        <v>70000</v>
      </c>
      <c r="L139" s="628"/>
      <c r="M139" s="629"/>
      <c r="N139" s="516">
        <v>70000</v>
      </c>
      <c r="O139" s="517"/>
    </row>
    <row r="140" spans="1:15" ht="15.75" customHeight="1">
      <c r="A140" s="219" t="s">
        <v>18</v>
      </c>
      <c r="B140" s="300"/>
      <c r="C140" s="300"/>
      <c r="D140" s="301"/>
      <c r="E140" s="653">
        <v>70000</v>
      </c>
      <c r="F140" s="654"/>
      <c r="G140" s="654"/>
      <c r="H140" s="654"/>
      <c r="I140" s="654"/>
      <c r="J140" s="657"/>
      <c r="K140" s="627">
        <v>70000</v>
      </c>
      <c r="L140" s="628"/>
      <c r="M140" s="629"/>
      <c r="N140" s="208"/>
      <c r="O140" s="209">
        <v>70000</v>
      </c>
    </row>
    <row r="141" spans="1:15" ht="15.75" customHeight="1">
      <c r="A141" s="219" t="s">
        <v>19</v>
      </c>
      <c r="B141" s="300"/>
      <c r="C141" s="300"/>
      <c r="D141" s="301"/>
      <c r="E141" s="653">
        <v>100</v>
      </c>
      <c r="F141" s="654"/>
      <c r="G141" s="654"/>
      <c r="H141" s="654"/>
      <c r="I141" s="654"/>
      <c r="J141" s="657"/>
      <c r="K141" s="627">
        <v>10000</v>
      </c>
      <c r="L141" s="628"/>
      <c r="M141" s="629"/>
      <c r="N141" s="516">
        <v>100000</v>
      </c>
      <c r="O141" s="517"/>
    </row>
    <row r="142" spans="1:15" ht="15.75" customHeight="1">
      <c r="A142" s="115" t="s">
        <v>285</v>
      </c>
      <c r="B142" s="210"/>
      <c r="C142" s="210"/>
      <c r="D142" s="211"/>
      <c r="E142" s="653">
        <v>20000</v>
      </c>
      <c r="F142" s="654"/>
      <c r="G142" s="654"/>
      <c r="H142" s="654"/>
      <c r="I142" s="654"/>
      <c r="J142" s="657"/>
      <c r="K142" s="627">
        <v>50000</v>
      </c>
      <c r="L142" s="628"/>
      <c r="M142" s="629"/>
      <c r="N142" s="516">
        <v>50000</v>
      </c>
      <c r="O142" s="517"/>
    </row>
    <row r="143" spans="1:15" ht="15.75" customHeight="1">
      <c r="A143" s="651" t="s">
        <v>327</v>
      </c>
      <c r="B143" s="651"/>
      <c r="C143" s="651"/>
      <c r="D143" s="652"/>
      <c r="E143" s="653">
        <v>40</v>
      </c>
      <c r="F143" s="654"/>
      <c r="G143" s="654"/>
      <c r="H143" s="654"/>
      <c r="I143" s="654"/>
      <c r="J143" s="657"/>
      <c r="K143" s="627">
        <v>2500</v>
      </c>
      <c r="L143" s="628"/>
      <c r="M143" s="629"/>
      <c r="N143" s="516">
        <f>E143*K143</f>
        <v>100000</v>
      </c>
      <c r="O143" s="517"/>
    </row>
    <row r="144" spans="1:15" ht="15" customHeight="1">
      <c r="A144" s="537" t="s">
        <v>157</v>
      </c>
      <c r="B144" s="506"/>
      <c r="C144" s="506"/>
      <c r="D144" s="507"/>
      <c r="E144" s="643"/>
      <c r="F144" s="644"/>
      <c r="G144" s="644"/>
      <c r="H144" s="644"/>
      <c r="I144" s="644"/>
      <c r="J144" s="645"/>
      <c r="K144" s="744"/>
      <c r="L144" s="745"/>
      <c r="M144" s="746"/>
      <c r="N144" s="662">
        <f>SUM(N131:N142)</f>
        <v>655000</v>
      </c>
      <c r="O144" s="663"/>
    </row>
    <row r="145" spans="1:16" ht="36" customHeight="1">
      <c r="A145" s="660" t="s">
        <v>710</v>
      </c>
      <c r="B145" s="661"/>
      <c r="C145" s="661"/>
      <c r="D145" s="661"/>
      <c r="E145" s="661"/>
      <c r="F145" s="661"/>
      <c r="G145" s="661"/>
      <c r="H145" s="661"/>
      <c r="I145" s="661"/>
      <c r="J145" s="661"/>
      <c r="K145" s="661"/>
      <c r="L145" s="661"/>
      <c r="M145" s="661"/>
      <c r="N145" s="661"/>
      <c r="O145" s="661"/>
    </row>
    <row r="146" spans="1:16" ht="12" customHeight="1">
      <c r="A146" s="456"/>
      <c r="B146" s="457"/>
      <c r="C146" s="457"/>
      <c r="D146" s="457"/>
      <c r="E146" s="457"/>
      <c r="F146" s="457"/>
      <c r="G146" s="457"/>
      <c r="H146" s="457"/>
      <c r="I146" s="457"/>
      <c r="J146" s="457"/>
      <c r="K146" s="457"/>
      <c r="L146" s="457"/>
      <c r="M146" s="457"/>
      <c r="N146" s="457"/>
      <c r="O146" s="457"/>
    </row>
    <row r="147" spans="1:16" ht="103.5" customHeight="1">
      <c r="A147" s="543" t="s">
        <v>133</v>
      </c>
      <c r="B147" s="544"/>
      <c r="C147" s="544"/>
      <c r="D147" s="544"/>
      <c r="E147" s="545"/>
      <c r="F147" s="456" t="s">
        <v>58</v>
      </c>
      <c r="G147" s="457"/>
      <c r="H147" s="457"/>
      <c r="I147" s="457"/>
      <c r="J147" s="458"/>
      <c r="K147" s="456" t="s">
        <v>167</v>
      </c>
      <c r="L147" s="457"/>
      <c r="M147" s="458"/>
      <c r="N147" s="456" t="s">
        <v>136</v>
      </c>
      <c r="O147" s="458"/>
    </row>
    <row r="148" spans="1:16" ht="0.75" hidden="1" customHeight="1">
      <c r="A148" s="688" t="s">
        <v>380</v>
      </c>
      <c r="B148" s="705"/>
      <c r="C148" s="383"/>
      <c r="D148" s="383"/>
      <c r="E148" s="383"/>
      <c r="F148" s="51"/>
      <c r="G148" s="367"/>
      <c r="H148" s="367"/>
      <c r="I148" s="367"/>
      <c r="J148" s="367"/>
      <c r="K148" s="49"/>
      <c r="L148" s="49"/>
      <c r="M148" s="49"/>
      <c r="N148" s="49"/>
      <c r="O148" s="49"/>
    </row>
    <row r="149" spans="1:16" ht="12" hidden="1" customHeight="1">
      <c r="A149" s="216"/>
      <c r="B149" s="650"/>
      <c r="C149" s="233"/>
      <c r="D149" s="234"/>
      <c r="E149" s="235"/>
      <c r="F149" s="39"/>
      <c r="G149" s="631"/>
      <c r="H149" s="648"/>
      <c r="I149" s="648"/>
      <c r="J149" s="641"/>
      <c r="K149" s="47"/>
      <c r="L149" s="47"/>
      <c r="M149" s="47"/>
      <c r="N149" s="47"/>
      <c r="O149" s="49"/>
    </row>
    <row r="150" spans="1:16" ht="50.25" customHeight="1">
      <c r="A150" s="219" t="s">
        <v>381</v>
      </c>
      <c r="B150" s="300"/>
      <c r="C150" s="300"/>
      <c r="D150" s="300"/>
      <c r="E150" s="301"/>
      <c r="F150" s="627">
        <v>300000</v>
      </c>
      <c r="G150" s="628"/>
      <c r="H150" s="628"/>
      <c r="I150" s="628"/>
      <c r="J150" s="629"/>
      <c r="K150" s="627">
        <v>300000</v>
      </c>
      <c r="L150" s="628"/>
      <c r="M150" s="629"/>
      <c r="N150" s="558">
        <f>F150+K150</f>
        <v>600000</v>
      </c>
      <c r="O150" s="559"/>
    </row>
    <row r="151" spans="1:16" ht="15" customHeight="1">
      <c r="A151" s="537" t="s">
        <v>157</v>
      </c>
      <c r="B151" s="538"/>
      <c r="C151" s="538"/>
      <c r="D151" s="538"/>
      <c r="E151" s="539"/>
      <c r="F151" s="510"/>
      <c r="G151" s="511"/>
      <c r="H151" s="511"/>
      <c r="I151" s="511"/>
      <c r="J151" s="512"/>
      <c r="K151" s="747"/>
      <c r="L151" s="748"/>
      <c r="M151" s="749"/>
      <c r="N151" s="662">
        <f>O148+N150</f>
        <v>600000</v>
      </c>
      <c r="O151" s="663"/>
    </row>
    <row r="152" spans="1:16" ht="23.25" customHeight="1">
      <c r="A152" s="556" t="s">
        <v>60</v>
      </c>
      <c r="B152" s="556"/>
      <c r="C152" s="556"/>
      <c r="D152" s="556"/>
      <c r="E152" s="642"/>
      <c r="F152" s="642"/>
      <c r="G152" s="642"/>
      <c r="H152" s="642"/>
      <c r="I152" s="642"/>
      <c r="J152" s="642"/>
      <c r="K152" s="642"/>
      <c r="L152" s="642"/>
      <c r="M152" s="642"/>
      <c r="N152" s="642"/>
      <c r="O152" s="642"/>
    </row>
    <row r="153" spans="1:16" ht="78" customHeight="1">
      <c r="A153" s="456" t="s">
        <v>161</v>
      </c>
      <c r="B153" s="457"/>
      <c r="C153" s="457"/>
      <c r="D153" s="457"/>
      <c r="E153" s="458"/>
      <c r="F153" s="456" t="s">
        <v>162</v>
      </c>
      <c r="G153" s="457"/>
      <c r="H153" s="457"/>
      <c r="I153" s="458"/>
      <c r="J153" s="499" t="s">
        <v>163</v>
      </c>
      <c r="K153" s="499"/>
      <c r="L153" s="499"/>
      <c r="M153" s="499"/>
      <c r="N153" s="456" t="s">
        <v>136</v>
      </c>
      <c r="O153" s="458"/>
    </row>
    <row r="154" spans="1:16">
      <c r="A154" s="219" t="s">
        <v>382</v>
      </c>
      <c r="B154" s="300"/>
      <c r="C154" s="300"/>
      <c r="D154" s="300"/>
      <c r="E154" s="301"/>
      <c r="F154" s="750">
        <v>10</v>
      </c>
      <c r="G154" s="750"/>
      <c r="H154" s="750"/>
      <c r="I154" s="750"/>
      <c r="J154" s="647">
        <v>200000</v>
      </c>
      <c r="K154" s="647"/>
      <c r="L154" s="647"/>
      <c r="M154" s="647"/>
      <c r="N154" s="558">
        <f>J154*F154</f>
        <v>2000000</v>
      </c>
      <c r="O154" s="559"/>
    </row>
    <row r="155" spans="1:16" ht="21" customHeight="1">
      <c r="A155" s="537" t="s">
        <v>157</v>
      </c>
      <c r="B155" s="538"/>
      <c r="C155" s="538"/>
      <c r="D155" s="538"/>
      <c r="E155" s="539"/>
      <c r="F155" s="751"/>
      <c r="G155" s="751"/>
      <c r="H155" s="751"/>
      <c r="I155" s="751"/>
      <c r="J155" s="741"/>
      <c r="K155" s="741"/>
      <c r="L155" s="741"/>
      <c r="M155" s="741"/>
      <c r="N155" s="662">
        <f>N154</f>
        <v>2000000</v>
      </c>
      <c r="O155" s="663"/>
    </row>
    <row r="156" spans="1:16" ht="21" customHeight="1">
      <c r="A156" s="19"/>
      <c r="B156" s="19"/>
      <c r="C156" s="19"/>
      <c r="D156" s="19"/>
      <c r="E156" s="19"/>
      <c r="F156" s="102"/>
      <c r="G156" s="102"/>
      <c r="H156" s="102"/>
      <c r="I156" s="102"/>
      <c r="J156" s="105"/>
      <c r="K156" s="105"/>
      <c r="L156" s="105"/>
      <c r="M156" s="105"/>
      <c r="N156" s="101"/>
      <c r="O156" s="101"/>
    </row>
    <row r="157" spans="1:16" ht="21" customHeight="1">
      <c r="A157" s="556" t="s">
        <v>62</v>
      </c>
      <c r="B157" s="556"/>
      <c r="C157" s="556"/>
      <c r="D157" s="556"/>
      <c r="E157" s="642"/>
      <c r="F157" s="642"/>
      <c r="G157" s="642"/>
      <c r="H157" s="642"/>
      <c r="I157" s="642"/>
      <c r="J157" s="642"/>
      <c r="K157" s="642"/>
      <c r="L157" s="642"/>
      <c r="M157" s="642"/>
      <c r="N157" s="642"/>
      <c r="O157" s="642"/>
    </row>
    <row r="158" spans="1:16" ht="66.75" customHeight="1">
      <c r="A158" s="456" t="s">
        <v>166</v>
      </c>
      <c r="B158" s="457"/>
      <c r="C158" s="457"/>
      <c r="D158" s="457"/>
      <c r="E158" s="458"/>
      <c r="F158" s="456" t="s">
        <v>542</v>
      </c>
      <c r="G158" s="457"/>
      <c r="H158" s="457"/>
      <c r="I158" s="458"/>
      <c r="J158" s="456" t="s">
        <v>61</v>
      </c>
      <c r="K158" s="457"/>
      <c r="L158" s="457"/>
      <c r="M158" s="458"/>
      <c r="N158" s="456" t="s">
        <v>136</v>
      </c>
      <c r="O158" s="458"/>
    </row>
    <row r="159" spans="1:16" ht="31.5" customHeight="1">
      <c r="A159" s="219" t="s">
        <v>417</v>
      </c>
      <c r="B159" s="300"/>
      <c r="C159" s="300"/>
      <c r="D159" s="300"/>
      <c r="E159" s="301"/>
      <c r="F159" s="525">
        <v>1</v>
      </c>
      <c r="G159" s="526"/>
      <c r="H159" s="526"/>
      <c r="I159" s="527"/>
      <c r="J159" s="510">
        <v>450000</v>
      </c>
      <c r="K159" s="511"/>
      <c r="L159" s="511"/>
      <c r="M159" s="512"/>
      <c r="N159" s="508">
        <f>J159*F159</f>
        <v>450000</v>
      </c>
      <c r="O159" s="509"/>
    </row>
    <row r="160" spans="1:16" ht="39" customHeight="1">
      <c r="A160" s="219" t="s">
        <v>418</v>
      </c>
      <c r="B160" s="300"/>
      <c r="C160" s="300"/>
      <c r="D160" s="300"/>
      <c r="E160" s="301"/>
      <c r="F160" s="525">
        <v>15</v>
      </c>
      <c r="G160" s="526"/>
      <c r="H160" s="526"/>
      <c r="I160" s="527"/>
      <c r="J160" s="510">
        <v>2500000</v>
      </c>
      <c r="K160" s="511"/>
      <c r="L160" s="511"/>
      <c r="M160" s="512"/>
      <c r="N160" s="508">
        <f>J160*F160</f>
        <v>37500000</v>
      </c>
      <c r="O160" s="509"/>
      <c r="P160" s="117"/>
    </row>
    <row r="161" spans="1:15" ht="21" customHeight="1">
      <c r="A161" s="537" t="s">
        <v>157</v>
      </c>
      <c r="B161" s="538"/>
      <c r="C161" s="538"/>
      <c r="D161" s="538"/>
      <c r="E161" s="539"/>
      <c r="F161" s="643"/>
      <c r="G161" s="644"/>
      <c r="H161" s="644"/>
      <c r="I161" s="645"/>
      <c r="J161" s="634"/>
      <c r="K161" s="635"/>
      <c r="L161" s="635"/>
      <c r="M161" s="636"/>
      <c r="N161" s="518">
        <f>SUM(N159:N160)</f>
        <v>37950000</v>
      </c>
      <c r="O161" s="519"/>
    </row>
    <row r="162" spans="1:15" ht="21" customHeight="1">
      <c r="A162" s="19"/>
      <c r="B162" s="19"/>
      <c r="C162" s="19"/>
      <c r="D162" s="19"/>
      <c r="E162" s="19"/>
      <c r="F162" s="102"/>
      <c r="G162" s="102"/>
      <c r="H162" s="102"/>
      <c r="I162" s="102"/>
      <c r="J162" s="105"/>
      <c r="K162" s="105"/>
      <c r="L162" s="105"/>
      <c r="M162" s="105"/>
      <c r="N162" s="101"/>
      <c r="O162" s="101"/>
    </row>
    <row r="163" spans="1:15" ht="17.25" customHeight="1">
      <c r="A163" s="286" t="s">
        <v>165</v>
      </c>
      <c r="B163" s="286"/>
      <c r="C163" s="286"/>
      <c r="D163" s="286"/>
      <c r="E163" s="286"/>
      <c r="F163" s="286"/>
      <c r="G163" s="286"/>
      <c r="H163" s="286"/>
      <c r="I163" s="286"/>
      <c r="J163" s="286"/>
      <c r="K163" s="286"/>
      <c r="L163" s="286"/>
      <c r="M163" s="286"/>
      <c r="N163" s="286"/>
      <c r="O163" s="286"/>
    </row>
    <row r="164" spans="1:15" ht="21.75" customHeight="1">
      <c r="A164" s="556" t="s">
        <v>383</v>
      </c>
      <c r="B164" s="556"/>
      <c r="C164" s="556"/>
      <c r="D164" s="556"/>
      <c r="E164" s="642"/>
      <c r="F164" s="642"/>
      <c r="G164" s="642"/>
      <c r="H164" s="642"/>
      <c r="I164" s="642"/>
      <c r="J164" s="642"/>
      <c r="K164" s="642"/>
      <c r="L164" s="642"/>
      <c r="M164" s="642"/>
      <c r="N164" s="642"/>
      <c r="O164" s="642"/>
    </row>
    <row r="165" spans="1:15" ht="72" customHeight="1">
      <c r="A165" s="456" t="s">
        <v>166</v>
      </c>
      <c r="B165" s="457"/>
      <c r="C165" s="457"/>
      <c r="D165" s="457"/>
      <c r="E165" s="458"/>
      <c r="F165" s="456" t="s">
        <v>680</v>
      </c>
      <c r="G165" s="457"/>
      <c r="H165" s="457"/>
      <c r="I165" s="458"/>
      <c r="J165" s="456" t="s">
        <v>690</v>
      </c>
      <c r="K165" s="457"/>
      <c r="L165" s="457"/>
      <c r="M165" s="458"/>
      <c r="N165" s="456" t="s">
        <v>136</v>
      </c>
      <c r="O165" s="458"/>
    </row>
    <row r="166" spans="1:15" ht="18.75" customHeight="1">
      <c r="A166" s="219" t="s">
        <v>543</v>
      </c>
      <c r="B166" s="300"/>
      <c r="C166" s="300"/>
      <c r="D166" s="300"/>
      <c r="E166" s="301"/>
      <c r="F166" s="456">
        <v>1</v>
      </c>
      <c r="G166" s="457"/>
      <c r="H166" s="457"/>
      <c r="I166" s="458"/>
      <c r="J166" s="562">
        <v>150000</v>
      </c>
      <c r="K166" s="755"/>
      <c r="L166" s="755"/>
      <c r="M166" s="563"/>
      <c r="N166" s="756">
        <f>J166*F166</f>
        <v>150000</v>
      </c>
      <c r="O166" s="757"/>
    </row>
    <row r="167" spans="1:15">
      <c r="A167" s="219" t="s">
        <v>544</v>
      </c>
      <c r="B167" s="300"/>
      <c r="C167" s="300"/>
      <c r="D167" s="300"/>
      <c r="E167" s="301"/>
      <c r="F167" s="525">
        <v>4</v>
      </c>
      <c r="G167" s="526"/>
      <c r="H167" s="526"/>
      <c r="I167" s="527"/>
      <c r="J167" s="510">
        <v>100000</v>
      </c>
      <c r="K167" s="511"/>
      <c r="L167" s="511"/>
      <c r="M167" s="512"/>
      <c r="N167" s="508">
        <f>F167*J167</f>
        <v>400000</v>
      </c>
      <c r="O167" s="509"/>
    </row>
    <row r="168" spans="1:15" ht="20.25" customHeight="1">
      <c r="A168" s="219" t="s">
        <v>545</v>
      </c>
      <c r="B168" s="300"/>
      <c r="C168" s="300"/>
      <c r="D168" s="300"/>
      <c r="E168" s="301"/>
      <c r="F168" s="525">
        <v>6</v>
      </c>
      <c r="G168" s="526"/>
      <c r="H168" s="526"/>
      <c r="I168" s="527"/>
      <c r="J168" s="510">
        <v>100000</v>
      </c>
      <c r="K168" s="511"/>
      <c r="L168" s="511"/>
      <c r="M168" s="512"/>
      <c r="N168" s="508">
        <f>F168*J168</f>
        <v>600000</v>
      </c>
      <c r="O168" s="509"/>
    </row>
    <row r="169" spans="1:15">
      <c r="A169" s="219" t="s">
        <v>553</v>
      </c>
      <c r="B169" s="300"/>
      <c r="C169" s="300"/>
      <c r="D169" s="300"/>
      <c r="E169" s="301"/>
      <c r="F169" s="525">
        <v>10</v>
      </c>
      <c r="G169" s="526"/>
      <c r="H169" s="526"/>
      <c r="I169" s="527"/>
      <c r="J169" s="510">
        <v>80000</v>
      </c>
      <c r="K169" s="511"/>
      <c r="L169" s="511"/>
      <c r="M169" s="512"/>
      <c r="N169" s="508">
        <f>F169*J169</f>
        <v>800000</v>
      </c>
      <c r="O169" s="509"/>
    </row>
    <row r="170" spans="1:15" ht="14.25" customHeight="1">
      <c r="A170" s="537" t="s">
        <v>157</v>
      </c>
      <c r="B170" s="538"/>
      <c r="C170" s="538"/>
      <c r="D170" s="538"/>
      <c r="E170" s="539"/>
      <c r="F170" s="643"/>
      <c r="G170" s="644"/>
      <c r="H170" s="644"/>
      <c r="I170" s="645"/>
      <c r="J170" s="634"/>
      <c r="K170" s="635"/>
      <c r="L170" s="635"/>
      <c r="M170" s="636"/>
      <c r="N170" s="518">
        <f>SUM(N166:N169)</f>
        <v>1950000</v>
      </c>
      <c r="O170" s="519"/>
    </row>
    <row r="171" spans="1:15" ht="25.5" customHeight="1">
      <c r="A171" s="8"/>
      <c r="B171" s="5"/>
      <c r="C171" s="5"/>
      <c r="D171" s="5"/>
      <c r="E171" s="5"/>
      <c r="F171" s="5"/>
      <c r="G171" s="18"/>
      <c r="H171" s="5"/>
      <c r="I171" s="5"/>
      <c r="J171" s="5"/>
      <c r="K171" s="5"/>
      <c r="L171" s="5"/>
      <c r="M171" s="5"/>
      <c r="N171" s="5"/>
      <c r="O171" s="10"/>
    </row>
    <row r="172" spans="1:15" ht="27.75" customHeight="1">
      <c r="A172" s="556" t="s">
        <v>554</v>
      </c>
      <c r="B172" s="556"/>
      <c r="C172" s="556"/>
      <c r="D172" s="556"/>
      <c r="E172" s="642"/>
      <c r="F172" s="642"/>
      <c r="G172" s="642"/>
      <c r="H172" s="642"/>
      <c r="I172" s="642"/>
      <c r="J172" s="642"/>
      <c r="K172" s="642"/>
      <c r="L172" s="642"/>
      <c r="M172" s="642"/>
      <c r="N172" s="642"/>
      <c r="O172" s="642"/>
    </row>
    <row r="173" spans="1:15" ht="105" customHeight="1">
      <c r="A173" s="456" t="s">
        <v>166</v>
      </c>
      <c r="B173" s="457"/>
      <c r="C173" s="457"/>
      <c r="D173" s="457"/>
      <c r="E173" s="458"/>
      <c r="F173" s="456" t="s">
        <v>695</v>
      </c>
      <c r="G173" s="457"/>
      <c r="H173" s="457"/>
      <c r="I173" s="458"/>
      <c r="J173" s="456" t="s">
        <v>696</v>
      </c>
      <c r="K173" s="457"/>
      <c r="L173" s="457"/>
      <c r="M173" s="458"/>
      <c r="N173" s="456" t="s">
        <v>136</v>
      </c>
      <c r="O173" s="458"/>
    </row>
    <row r="174" spans="1:15" ht="18" customHeight="1">
      <c r="A174" s="219" t="s">
        <v>691</v>
      </c>
      <c r="B174" s="300"/>
      <c r="C174" s="300"/>
      <c r="D174" s="300"/>
      <c r="E174" s="301"/>
      <c r="F174" s="752">
        <v>4</v>
      </c>
      <c r="G174" s="753"/>
      <c r="H174" s="753"/>
      <c r="I174" s="754"/>
      <c r="J174" s="510">
        <v>50000</v>
      </c>
      <c r="K174" s="511"/>
      <c r="L174" s="511"/>
      <c r="M174" s="512"/>
      <c r="N174" s="508">
        <f>F174*J174</f>
        <v>200000</v>
      </c>
      <c r="O174" s="509"/>
    </row>
    <row r="175" spans="1:15" ht="18" customHeight="1">
      <c r="A175" s="219" t="s">
        <v>384</v>
      </c>
      <c r="B175" s="300"/>
      <c r="C175" s="300"/>
      <c r="D175" s="300"/>
      <c r="E175" s="301"/>
      <c r="F175" s="752">
        <v>4</v>
      </c>
      <c r="G175" s="753"/>
      <c r="H175" s="753"/>
      <c r="I175" s="754"/>
      <c r="J175" s="510">
        <v>100000</v>
      </c>
      <c r="K175" s="511"/>
      <c r="L175" s="511"/>
      <c r="M175" s="512"/>
      <c r="N175" s="508">
        <f t="shared" ref="N175:N180" si="3">J175*F175</f>
        <v>400000</v>
      </c>
      <c r="O175" s="509"/>
    </row>
    <row r="176" spans="1:15" ht="15.75" customHeight="1">
      <c r="A176" s="219" t="s">
        <v>385</v>
      </c>
      <c r="B176" s="300"/>
      <c r="C176" s="300"/>
      <c r="D176" s="300"/>
      <c r="E176" s="301"/>
      <c r="F176" s="525">
        <v>1</v>
      </c>
      <c r="G176" s="526"/>
      <c r="H176" s="526"/>
      <c r="I176" s="527"/>
      <c r="J176" s="510">
        <v>200000</v>
      </c>
      <c r="K176" s="511"/>
      <c r="L176" s="511"/>
      <c r="M176" s="512"/>
      <c r="N176" s="508">
        <f t="shared" si="3"/>
        <v>200000</v>
      </c>
      <c r="O176" s="509"/>
    </row>
    <row r="177" spans="1:15" ht="16.5" customHeight="1">
      <c r="A177" s="219" t="s">
        <v>280</v>
      </c>
      <c r="B177" s="300"/>
      <c r="C177" s="300"/>
      <c r="D177" s="300"/>
      <c r="E177" s="301"/>
      <c r="F177" s="752">
        <v>4</v>
      </c>
      <c r="G177" s="753"/>
      <c r="H177" s="753"/>
      <c r="I177" s="754"/>
      <c r="J177" s="510">
        <v>50000</v>
      </c>
      <c r="K177" s="511"/>
      <c r="L177" s="511"/>
      <c r="M177" s="512"/>
      <c r="N177" s="508">
        <f t="shared" si="3"/>
        <v>200000</v>
      </c>
      <c r="O177" s="509"/>
    </row>
    <row r="178" spans="1:15" ht="16.5" customHeight="1">
      <c r="A178" s="219" t="s">
        <v>386</v>
      </c>
      <c r="B178" s="300"/>
      <c r="C178" s="300"/>
      <c r="D178" s="300"/>
      <c r="E178" s="301"/>
      <c r="F178" s="310">
        <v>1</v>
      </c>
      <c r="G178" s="311"/>
      <c r="H178" s="311"/>
      <c r="I178" s="312"/>
      <c r="J178" s="631">
        <v>300000</v>
      </c>
      <c r="K178" s="648"/>
      <c r="L178" s="648"/>
      <c r="M178" s="641"/>
      <c r="N178" s="508">
        <f t="shared" si="3"/>
        <v>300000</v>
      </c>
      <c r="O178" s="509"/>
    </row>
    <row r="179" spans="1:15" ht="16.5" customHeight="1">
      <c r="A179" s="219" t="s">
        <v>555</v>
      </c>
      <c r="B179" s="300"/>
      <c r="C179" s="300"/>
      <c r="D179" s="300"/>
      <c r="E179" s="301"/>
      <c r="F179" s="310">
        <v>1</v>
      </c>
      <c r="G179" s="311"/>
      <c r="H179" s="311"/>
      <c r="I179" s="312"/>
      <c r="J179" s="631">
        <v>100000</v>
      </c>
      <c r="K179" s="648"/>
      <c r="L179" s="648"/>
      <c r="M179" s="641"/>
      <c r="N179" s="508">
        <f t="shared" si="3"/>
        <v>100000</v>
      </c>
      <c r="O179" s="509"/>
    </row>
    <row r="180" spans="1:15" ht="16.5" customHeight="1">
      <c r="A180" s="219" t="s">
        <v>681</v>
      </c>
      <c r="B180" s="300"/>
      <c r="C180" s="300"/>
      <c r="D180" s="300"/>
      <c r="E180" s="301"/>
      <c r="F180" s="310">
        <v>1</v>
      </c>
      <c r="G180" s="311"/>
      <c r="H180" s="311"/>
      <c r="I180" s="312"/>
      <c r="J180" s="631">
        <v>150000</v>
      </c>
      <c r="K180" s="648"/>
      <c r="L180" s="648"/>
      <c r="M180" s="641"/>
      <c r="N180" s="508">
        <f t="shared" si="3"/>
        <v>150000</v>
      </c>
      <c r="O180" s="509"/>
    </row>
    <row r="181" spans="1:15">
      <c r="A181" s="537" t="s">
        <v>157</v>
      </c>
      <c r="B181" s="538"/>
      <c r="C181" s="538"/>
      <c r="D181" s="538"/>
      <c r="E181" s="539"/>
      <c r="F181" s="643"/>
      <c r="G181" s="644"/>
      <c r="H181" s="644"/>
      <c r="I181" s="645"/>
      <c r="J181" s="634"/>
      <c r="K181" s="635"/>
      <c r="L181" s="635"/>
      <c r="M181" s="636"/>
      <c r="N181" s="518">
        <f>SUM(N174:N180)</f>
        <v>1550000</v>
      </c>
      <c r="O181" s="519"/>
    </row>
    <row r="182" spans="1:15">
      <c r="A182" s="19"/>
      <c r="B182" s="19"/>
      <c r="C182" s="19"/>
      <c r="D182" s="19"/>
      <c r="E182" s="19"/>
      <c r="F182" s="66"/>
      <c r="G182" s="66"/>
      <c r="H182" s="66"/>
      <c r="I182" s="66"/>
      <c r="J182" s="7"/>
      <c r="K182" s="7"/>
      <c r="L182" s="7"/>
      <c r="M182" s="7"/>
      <c r="N182" s="7"/>
      <c r="O182" s="7"/>
    </row>
    <row r="183" spans="1:15" ht="25.5" customHeight="1">
      <c r="A183" s="556" t="s">
        <v>697</v>
      </c>
      <c r="B183" s="556"/>
      <c r="C183" s="556"/>
      <c r="D183" s="556"/>
      <c r="E183" s="642"/>
      <c r="F183" s="642"/>
      <c r="G183" s="642"/>
      <c r="H183" s="642"/>
      <c r="I183" s="642"/>
      <c r="J183" s="642"/>
      <c r="K183" s="642"/>
      <c r="L183" s="642"/>
      <c r="M183" s="642"/>
      <c r="N183" s="642"/>
      <c r="O183" s="642"/>
    </row>
    <row r="184" spans="1:15" ht="55.5" customHeight="1">
      <c r="A184" s="456" t="s">
        <v>166</v>
      </c>
      <c r="B184" s="457"/>
      <c r="C184" s="457"/>
      <c r="D184" s="457"/>
      <c r="E184" s="458"/>
      <c r="F184" s="456" t="s">
        <v>698</v>
      </c>
      <c r="G184" s="457"/>
      <c r="H184" s="457"/>
      <c r="I184" s="458"/>
      <c r="J184" s="456" t="s">
        <v>699</v>
      </c>
      <c r="K184" s="457"/>
      <c r="L184" s="457"/>
      <c r="M184" s="458"/>
      <c r="N184" s="456" t="s">
        <v>136</v>
      </c>
      <c r="O184" s="458"/>
    </row>
    <row r="185" spans="1:15" ht="18" customHeight="1">
      <c r="A185" s="219" t="s">
        <v>623</v>
      </c>
      <c r="B185" s="300"/>
      <c r="C185" s="300"/>
      <c r="D185" s="300"/>
      <c r="E185" s="301"/>
      <c r="F185" s="752">
        <v>1</v>
      </c>
      <c r="G185" s="753"/>
      <c r="H185" s="753"/>
      <c r="I185" s="754"/>
      <c r="J185" s="510">
        <v>38000</v>
      </c>
      <c r="K185" s="511"/>
      <c r="L185" s="511"/>
      <c r="M185" s="512"/>
      <c r="N185" s="508">
        <f>J185*F185</f>
        <v>38000</v>
      </c>
      <c r="O185" s="509"/>
    </row>
    <row r="186" spans="1:15">
      <c r="A186" s="537" t="s">
        <v>157</v>
      </c>
      <c r="B186" s="538"/>
      <c r="C186" s="538"/>
      <c r="D186" s="538"/>
      <c r="E186" s="539"/>
      <c r="F186" s="643"/>
      <c r="G186" s="644"/>
      <c r="H186" s="644"/>
      <c r="I186" s="645"/>
      <c r="J186" s="634"/>
      <c r="K186" s="635"/>
      <c r="L186" s="635"/>
      <c r="M186" s="636"/>
      <c r="N186" s="518">
        <f>SUM(N185)</f>
        <v>38000</v>
      </c>
      <c r="O186" s="519"/>
    </row>
    <row r="187" spans="1:15">
      <c r="A187" s="19"/>
      <c r="B187" s="19"/>
      <c r="C187" s="19"/>
      <c r="D187" s="19"/>
      <c r="E187" s="19"/>
      <c r="F187" s="66"/>
      <c r="G187" s="66"/>
      <c r="H187" s="66"/>
      <c r="I187" s="66"/>
      <c r="J187" s="7"/>
      <c r="K187" s="7"/>
      <c r="L187" s="7"/>
      <c r="M187" s="7"/>
      <c r="N187" s="7"/>
      <c r="O187" s="7"/>
    </row>
    <row r="188" spans="1:15" ht="18.75">
      <c r="A188" s="556" t="s">
        <v>287</v>
      </c>
      <c r="B188" s="556"/>
      <c r="C188" s="556"/>
      <c r="D188" s="556"/>
      <c r="E188" s="642"/>
      <c r="F188" s="642"/>
      <c r="G188" s="642"/>
      <c r="H188" s="642"/>
      <c r="I188" s="642"/>
      <c r="J188" s="642"/>
      <c r="K188" s="642"/>
      <c r="L188" s="642"/>
      <c r="M188" s="642"/>
      <c r="N188" s="642"/>
      <c r="O188" s="642"/>
    </row>
    <row r="189" spans="1:15" ht="70.5" customHeight="1">
      <c r="A189" s="456" t="s">
        <v>166</v>
      </c>
      <c r="B189" s="457"/>
      <c r="C189" s="457"/>
      <c r="D189" s="457"/>
      <c r="E189" s="458"/>
      <c r="F189" s="456" t="s">
        <v>289</v>
      </c>
      <c r="G189" s="457"/>
      <c r="H189" s="457"/>
      <c r="I189" s="458"/>
      <c r="J189" s="456" t="s">
        <v>699</v>
      </c>
      <c r="K189" s="457"/>
      <c r="L189" s="457"/>
      <c r="M189" s="458"/>
      <c r="N189" s="456" t="s">
        <v>136</v>
      </c>
      <c r="O189" s="458"/>
    </row>
    <row r="190" spans="1:15">
      <c r="A190" s="219" t="s">
        <v>288</v>
      </c>
      <c r="B190" s="300"/>
      <c r="C190" s="300"/>
      <c r="D190" s="300"/>
      <c r="E190" s="301"/>
      <c r="F190" s="525">
        <v>3</v>
      </c>
      <c r="G190" s="526"/>
      <c r="H190" s="526"/>
      <c r="I190" s="527"/>
      <c r="J190" s="510">
        <v>120000</v>
      </c>
      <c r="K190" s="511"/>
      <c r="L190" s="511"/>
      <c r="M190" s="512"/>
      <c r="N190" s="508">
        <f>J190*F190</f>
        <v>360000</v>
      </c>
      <c r="O190" s="509"/>
    </row>
    <row r="191" spans="1:15">
      <c r="A191" s="537" t="s">
        <v>157</v>
      </c>
      <c r="B191" s="538"/>
      <c r="C191" s="538"/>
      <c r="D191" s="538"/>
      <c r="E191" s="539"/>
      <c r="F191" s="643"/>
      <c r="G191" s="644"/>
      <c r="H191" s="644"/>
      <c r="I191" s="645"/>
      <c r="J191" s="634"/>
      <c r="K191" s="635"/>
      <c r="L191" s="635"/>
      <c r="M191" s="636"/>
      <c r="N191" s="518">
        <f>SUM(N190)</f>
        <v>360000</v>
      </c>
      <c r="O191" s="519"/>
    </row>
    <row r="192" spans="1:15">
      <c r="A192" s="19"/>
      <c r="B192" s="19"/>
      <c r="C192" s="19"/>
      <c r="D192" s="19"/>
      <c r="E192" s="19"/>
      <c r="F192" s="66"/>
      <c r="G192" s="66"/>
      <c r="H192" s="66"/>
      <c r="I192" s="66"/>
      <c r="J192" s="7"/>
      <c r="K192" s="7"/>
      <c r="L192" s="7"/>
      <c r="M192" s="7"/>
      <c r="N192" s="7"/>
      <c r="O192" s="7"/>
    </row>
    <row r="193" spans="1:15" ht="24" customHeight="1">
      <c r="A193" s="286" t="s">
        <v>189</v>
      </c>
      <c r="B193" s="286"/>
      <c r="C193" s="286"/>
      <c r="D193" s="286"/>
      <c r="E193" s="286"/>
      <c r="F193" s="286"/>
      <c r="G193" s="286"/>
      <c r="H193" s="286"/>
      <c r="I193" s="286"/>
      <c r="J193" s="286"/>
      <c r="K193" s="286"/>
      <c r="L193" s="286"/>
      <c r="M193" s="286"/>
      <c r="N193" s="286"/>
      <c r="O193" s="286"/>
    </row>
    <row r="194" spans="1:15" ht="24" customHeight="1">
      <c r="A194" s="556" t="s">
        <v>290</v>
      </c>
      <c r="B194" s="556"/>
      <c r="C194" s="556"/>
      <c r="D194" s="556"/>
      <c r="E194" s="642"/>
      <c r="F194" s="642"/>
      <c r="G194" s="642"/>
      <c r="H194" s="642"/>
      <c r="I194" s="642"/>
      <c r="J194" s="642"/>
      <c r="K194" s="642"/>
      <c r="L194" s="642"/>
      <c r="M194" s="642"/>
      <c r="N194" s="642"/>
      <c r="O194" s="642"/>
    </row>
    <row r="195" spans="1:15" ht="38.25" customHeight="1">
      <c r="A195" s="456" t="s">
        <v>166</v>
      </c>
      <c r="B195" s="457"/>
      <c r="C195" s="457"/>
      <c r="D195" s="457"/>
      <c r="E195" s="458"/>
      <c r="F195" s="456" t="s">
        <v>700</v>
      </c>
      <c r="G195" s="457"/>
      <c r="H195" s="457"/>
      <c r="I195" s="458"/>
      <c r="J195" s="456" t="s">
        <v>293</v>
      </c>
      <c r="K195" s="457"/>
      <c r="L195" s="457"/>
      <c r="M195" s="458"/>
      <c r="N195" s="456" t="s">
        <v>136</v>
      </c>
      <c r="O195" s="458"/>
    </row>
    <row r="196" spans="1:15">
      <c r="A196" s="219" t="s">
        <v>611</v>
      </c>
      <c r="B196" s="300"/>
      <c r="C196" s="300"/>
      <c r="D196" s="300"/>
      <c r="E196" s="301"/>
      <c r="F196" s="525">
        <v>5</v>
      </c>
      <c r="G196" s="526"/>
      <c r="H196" s="526"/>
      <c r="I196" s="527"/>
      <c r="J196" s="510">
        <v>25000</v>
      </c>
      <c r="K196" s="511"/>
      <c r="L196" s="511"/>
      <c r="M196" s="512"/>
      <c r="N196" s="508">
        <f>J196*F196</f>
        <v>125000</v>
      </c>
      <c r="O196" s="509"/>
    </row>
    <row r="197" spans="1:15">
      <c r="A197" s="537" t="s">
        <v>157</v>
      </c>
      <c r="B197" s="538"/>
      <c r="C197" s="538"/>
      <c r="D197" s="538"/>
      <c r="E197" s="539"/>
      <c r="F197" s="643"/>
      <c r="G197" s="644"/>
      <c r="H197" s="644"/>
      <c r="I197" s="645"/>
      <c r="J197" s="634"/>
      <c r="K197" s="635"/>
      <c r="L197" s="635"/>
      <c r="M197" s="636"/>
      <c r="N197" s="518">
        <f>SUM(N196)</f>
        <v>125000</v>
      </c>
      <c r="O197" s="519"/>
    </row>
    <row r="198" spans="1:15" ht="24" customHeight="1">
      <c r="A198" s="19"/>
      <c r="B198" s="19"/>
      <c r="C198" s="19"/>
      <c r="D198" s="19"/>
      <c r="E198" s="19"/>
      <c r="F198" s="66"/>
      <c r="G198" s="66"/>
      <c r="H198" s="66"/>
      <c r="I198" s="66"/>
      <c r="J198" s="7"/>
      <c r="K198" s="7"/>
      <c r="L198" s="7"/>
      <c r="M198" s="7"/>
      <c r="N198" s="7"/>
      <c r="O198" s="7"/>
    </row>
    <row r="199" spans="1:15" ht="24" customHeight="1">
      <c r="A199" s="556" t="s">
        <v>291</v>
      </c>
      <c r="B199" s="556"/>
      <c r="C199" s="556"/>
      <c r="D199" s="556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</row>
    <row r="200" spans="1:15">
      <c r="A200" s="456" t="s">
        <v>166</v>
      </c>
      <c r="B200" s="457"/>
      <c r="C200" s="457"/>
      <c r="D200" s="457"/>
      <c r="E200" s="458"/>
      <c r="F200" s="456" t="s">
        <v>292</v>
      </c>
      <c r="G200" s="457"/>
      <c r="H200" s="457"/>
      <c r="I200" s="458"/>
      <c r="J200" s="456" t="s">
        <v>295</v>
      </c>
      <c r="K200" s="457"/>
      <c r="L200" s="457"/>
      <c r="M200" s="458"/>
      <c r="N200" s="738" t="s">
        <v>136</v>
      </c>
      <c r="O200" s="739"/>
    </row>
    <row r="201" spans="1:15">
      <c r="A201" s="219" t="s">
        <v>294</v>
      </c>
      <c r="B201" s="300"/>
      <c r="C201" s="300"/>
      <c r="D201" s="300"/>
      <c r="E201" s="301"/>
      <c r="F201" s="525">
        <v>4</v>
      </c>
      <c r="G201" s="526"/>
      <c r="H201" s="526"/>
      <c r="I201" s="527"/>
      <c r="J201" s="510">
        <v>55000</v>
      </c>
      <c r="K201" s="511"/>
      <c r="L201" s="511"/>
      <c r="M201" s="512"/>
      <c r="N201" s="508">
        <f>J201*F201</f>
        <v>220000</v>
      </c>
      <c r="O201" s="509"/>
    </row>
    <row r="202" spans="1:15">
      <c r="A202" s="537" t="s">
        <v>157</v>
      </c>
      <c r="B202" s="538"/>
      <c r="C202" s="538"/>
      <c r="D202" s="538"/>
      <c r="E202" s="539"/>
      <c r="F202" s="643"/>
      <c r="G202" s="644"/>
      <c r="H202" s="644"/>
      <c r="I202" s="645"/>
      <c r="J202" s="634"/>
      <c r="K202" s="635"/>
      <c r="L202" s="635"/>
      <c r="M202" s="636"/>
      <c r="N202" s="518">
        <f>SUM(N201)</f>
        <v>220000</v>
      </c>
      <c r="O202" s="519"/>
    </row>
    <row r="203" spans="1:15" ht="24" customHeight="1">
      <c r="A203" s="19"/>
      <c r="B203" s="19"/>
      <c r="C203" s="19"/>
      <c r="D203" s="19"/>
      <c r="E203" s="19"/>
      <c r="F203" s="66"/>
      <c r="G203" s="66"/>
      <c r="H203" s="66"/>
      <c r="I203" s="66"/>
      <c r="J203" s="7"/>
      <c r="K203" s="7"/>
      <c r="L203" s="7"/>
      <c r="M203" s="7"/>
      <c r="N203" s="7"/>
      <c r="O203" s="7"/>
    </row>
    <row r="204" spans="1:15" ht="23.25" customHeight="1">
      <c r="A204" s="556" t="s">
        <v>1</v>
      </c>
      <c r="B204" s="556"/>
      <c r="C204" s="556"/>
      <c r="D204" s="556"/>
      <c r="E204" s="642"/>
      <c r="F204" s="642"/>
      <c r="G204" s="642"/>
      <c r="H204" s="642"/>
      <c r="I204" s="642"/>
      <c r="J204" s="642"/>
      <c r="K204" s="642"/>
      <c r="L204" s="642"/>
      <c r="M204" s="642"/>
      <c r="N204" s="642"/>
      <c r="O204" s="642"/>
    </row>
    <row r="205" spans="1:15" ht="44.25" customHeight="1">
      <c r="A205" s="456" t="s">
        <v>190</v>
      </c>
      <c r="B205" s="457"/>
      <c r="C205" s="458"/>
      <c r="D205" s="456" t="s">
        <v>296</v>
      </c>
      <c r="E205" s="457"/>
      <c r="F205" s="457"/>
      <c r="G205" s="457"/>
      <c r="H205" s="457"/>
      <c r="I205" s="458"/>
      <c r="J205" s="456" t="s">
        <v>297</v>
      </c>
      <c r="K205" s="544"/>
      <c r="L205" s="544"/>
      <c r="M205" s="545"/>
      <c r="N205" s="456" t="s">
        <v>136</v>
      </c>
      <c r="O205" s="458"/>
    </row>
    <row r="206" spans="1:15">
      <c r="A206" s="264" t="s">
        <v>556</v>
      </c>
      <c r="B206" s="640"/>
      <c r="C206" s="265"/>
      <c r="D206" s="480">
        <v>4</v>
      </c>
      <c r="E206" s="480"/>
      <c r="F206" s="480"/>
      <c r="G206" s="480"/>
      <c r="H206" s="480"/>
      <c r="I206" s="481"/>
      <c r="J206" s="627">
        <v>5500</v>
      </c>
      <c r="K206" s="628"/>
      <c r="L206" s="628"/>
      <c r="M206" s="629"/>
      <c r="N206" s="558">
        <f t="shared" ref="N206:N228" si="4">J206*D206</f>
        <v>22000</v>
      </c>
      <c r="O206" s="559"/>
    </row>
    <row r="207" spans="1:15">
      <c r="A207" s="264" t="s">
        <v>387</v>
      </c>
      <c r="B207" s="640"/>
      <c r="C207" s="265"/>
      <c r="D207" s="480">
        <v>10</v>
      </c>
      <c r="E207" s="480"/>
      <c r="F207" s="480"/>
      <c r="G207" s="480"/>
      <c r="H207" s="480"/>
      <c r="I207" s="481"/>
      <c r="J207" s="627">
        <v>2000</v>
      </c>
      <c r="K207" s="628"/>
      <c r="L207" s="628"/>
      <c r="M207" s="629"/>
      <c r="N207" s="558">
        <f t="shared" si="4"/>
        <v>20000</v>
      </c>
      <c r="O207" s="559"/>
    </row>
    <row r="208" spans="1:15">
      <c r="A208" s="264" t="s">
        <v>388</v>
      </c>
      <c r="B208" s="640"/>
      <c r="C208" s="265"/>
      <c r="D208" s="332">
        <v>10</v>
      </c>
      <c r="E208" s="332"/>
      <c r="F208" s="332"/>
      <c r="G208" s="332"/>
      <c r="H208" s="332"/>
      <c r="I208" s="333"/>
      <c r="J208" s="627">
        <v>1000</v>
      </c>
      <c r="K208" s="628"/>
      <c r="L208" s="628"/>
      <c r="M208" s="629"/>
      <c r="N208" s="558">
        <f t="shared" si="4"/>
        <v>10000</v>
      </c>
      <c r="O208" s="559"/>
    </row>
    <row r="209" spans="1:15">
      <c r="A209" s="637" t="s">
        <v>389</v>
      </c>
      <c r="B209" s="638"/>
      <c r="C209" s="639"/>
      <c r="D209" s="578">
        <v>5</v>
      </c>
      <c r="E209" s="578"/>
      <c r="F209" s="578"/>
      <c r="G209" s="578"/>
      <c r="H209" s="578"/>
      <c r="I209" s="579"/>
      <c r="J209" s="627">
        <v>500</v>
      </c>
      <c r="K209" s="628"/>
      <c r="L209" s="628"/>
      <c r="M209" s="629"/>
      <c r="N209" s="508">
        <f t="shared" si="4"/>
        <v>2500</v>
      </c>
      <c r="O209" s="509"/>
    </row>
    <row r="210" spans="1:15">
      <c r="A210" s="637" t="s">
        <v>195</v>
      </c>
      <c r="B210" s="638"/>
      <c r="C210" s="639"/>
      <c r="D210" s="578">
        <v>2</v>
      </c>
      <c r="E210" s="578"/>
      <c r="F210" s="578"/>
      <c r="G210" s="578"/>
      <c r="H210" s="578"/>
      <c r="I210" s="579"/>
      <c r="J210" s="627">
        <v>30000</v>
      </c>
      <c r="K210" s="628"/>
      <c r="L210" s="628"/>
      <c r="M210" s="629"/>
      <c r="N210" s="508">
        <f t="shared" si="4"/>
        <v>60000</v>
      </c>
      <c r="O210" s="509"/>
    </row>
    <row r="211" spans="1:15">
      <c r="A211" s="637" t="s">
        <v>390</v>
      </c>
      <c r="B211" s="638"/>
      <c r="C211" s="639"/>
      <c r="D211" s="578">
        <v>3</v>
      </c>
      <c r="E211" s="578"/>
      <c r="F211" s="578"/>
      <c r="G211" s="578"/>
      <c r="H211" s="578"/>
      <c r="I211" s="579"/>
      <c r="J211" s="627">
        <v>10000</v>
      </c>
      <c r="K211" s="628"/>
      <c r="L211" s="628"/>
      <c r="M211" s="629"/>
      <c r="N211" s="508">
        <f t="shared" si="4"/>
        <v>30000</v>
      </c>
      <c r="O211" s="509"/>
    </row>
    <row r="212" spans="1:15">
      <c r="A212" s="637" t="s">
        <v>403</v>
      </c>
      <c r="B212" s="638"/>
      <c r="C212" s="639"/>
      <c r="D212" s="526">
        <v>4</v>
      </c>
      <c r="E212" s="526"/>
      <c r="F212" s="526"/>
      <c r="G212" s="526"/>
      <c r="H212" s="526"/>
      <c r="I212" s="527"/>
      <c r="J212" s="627">
        <v>5000</v>
      </c>
      <c r="K212" s="628"/>
      <c r="L212" s="628"/>
      <c r="M212" s="629"/>
      <c r="N212" s="508">
        <f t="shared" si="4"/>
        <v>20000</v>
      </c>
      <c r="O212" s="509"/>
    </row>
    <row r="213" spans="1:15">
      <c r="A213" s="637" t="s">
        <v>183</v>
      </c>
      <c r="B213" s="638"/>
      <c r="C213" s="639"/>
      <c r="D213" s="526">
        <v>4</v>
      </c>
      <c r="E213" s="526"/>
      <c r="F213" s="526"/>
      <c r="G213" s="526"/>
      <c r="H213" s="526"/>
      <c r="I213" s="527"/>
      <c r="J213" s="627">
        <v>2000</v>
      </c>
      <c r="K213" s="628"/>
      <c r="L213" s="628"/>
      <c r="M213" s="629"/>
      <c r="N213" s="508">
        <f>D213*J213</f>
        <v>8000</v>
      </c>
      <c r="O213" s="509"/>
    </row>
    <row r="214" spans="1:15">
      <c r="A214" s="637" t="s">
        <v>184</v>
      </c>
      <c r="B214" s="638"/>
      <c r="C214" s="639"/>
      <c r="D214" s="525">
        <v>4</v>
      </c>
      <c r="E214" s="526"/>
      <c r="F214" s="526"/>
      <c r="G214" s="526"/>
      <c r="H214" s="526"/>
      <c r="I214" s="527"/>
      <c r="J214" s="627">
        <v>40000</v>
      </c>
      <c r="K214" s="628"/>
      <c r="L214" s="628"/>
      <c r="M214" s="629"/>
      <c r="N214" s="508">
        <f>D214*J214</f>
        <v>160000</v>
      </c>
      <c r="O214" s="509"/>
    </row>
    <row r="215" spans="1:15">
      <c r="A215" s="637" t="s">
        <v>391</v>
      </c>
      <c r="B215" s="638"/>
      <c r="C215" s="639"/>
      <c r="D215" s="526">
        <v>2</v>
      </c>
      <c r="E215" s="526"/>
      <c r="F215" s="526"/>
      <c r="G215" s="526"/>
      <c r="H215" s="526"/>
      <c r="I215" s="527"/>
      <c r="J215" s="627">
        <v>2250</v>
      </c>
      <c r="K215" s="628"/>
      <c r="L215" s="628"/>
      <c r="M215" s="629"/>
      <c r="N215" s="508">
        <f t="shared" si="4"/>
        <v>4500</v>
      </c>
      <c r="O215" s="509"/>
    </row>
    <row r="216" spans="1:15">
      <c r="A216" s="637" t="s">
        <v>277</v>
      </c>
      <c r="B216" s="638"/>
      <c r="C216" s="639"/>
      <c r="D216" s="526">
        <v>5</v>
      </c>
      <c r="E216" s="526"/>
      <c r="F216" s="526"/>
      <c r="G216" s="526"/>
      <c r="H216" s="526"/>
      <c r="I216" s="527"/>
      <c r="J216" s="627">
        <v>15000</v>
      </c>
      <c r="K216" s="628"/>
      <c r="L216" s="628"/>
      <c r="M216" s="629"/>
      <c r="N216" s="508">
        <f t="shared" si="4"/>
        <v>75000</v>
      </c>
      <c r="O216" s="509"/>
    </row>
    <row r="217" spans="1:15">
      <c r="A217" s="637" t="s">
        <v>557</v>
      </c>
      <c r="B217" s="638"/>
      <c r="C217" s="639"/>
      <c r="D217" s="526">
        <v>3</v>
      </c>
      <c r="E217" s="526"/>
      <c r="F217" s="526"/>
      <c r="G217" s="526"/>
      <c r="H217" s="526"/>
      <c r="I217" s="527"/>
      <c r="J217" s="627">
        <v>1500</v>
      </c>
      <c r="K217" s="628"/>
      <c r="L217" s="628"/>
      <c r="M217" s="629"/>
      <c r="N217" s="508">
        <f>J217*D217</f>
        <v>4500</v>
      </c>
      <c r="O217" s="509"/>
    </row>
    <row r="218" spans="1:15">
      <c r="A218" s="637" t="s">
        <v>392</v>
      </c>
      <c r="B218" s="638"/>
      <c r="C218" s="639"/>
      <c r="D218" s="578">
        <v>100</v>
      </c>
      <c r="E218" s="578"/>
      <c r="F218" s="578"/>
      <c r="G218" s="578"/>
      <c r="H218" s="578"/>
      <c r="I218" s="579"/>
      <c r="J218" s="627">
        <v>500</v>
      </c>
      <c r="K218" s="628"/>
      <c r="L218" s="628"/>
      <c r="M218" s="629"/>
      <c r="N218" s="508">
        <f t="shared" si="4"/>
        <v>50000</v>
      </c>
      <c r="O218" s="509"/>
    </row>
    <row r="219" spans="1:15">
      <c r="A219" s="637" t="s">
        <v>129</v>
      </c>
      <c r="B219" s="638"/>
      <c r="C219" s="639"/>
      <c r="D219" s="578">
        <v>2</v>
      </c>
      <c r="E219" s="578"/>
      <c r="F219" s="578"/>
      <c r="G219" s="578"/>
      <c r="H219" s="578"/>
      <c r="I219" s="579"/>
      <c r="J219" s="627">
        <v>20000</v>
      </c>
      <c r="K219" s="628"/>
      <c r="L219" s="628"/>
      <c r="M219" s="629"/>
      <c r="N219" s="508">
        <f t="shared" si="4"/>
        <v>40000</v>
      </c>
      <c r="O219" s="509"/>
    </row>
    <row r="220" spans="1:15">
      <c r="A220" s="637" t="s">
        <v>404</v>
      </c>
      <c r="B220" s="638"/>
      <c r="C220" s="639"/>
      <c r="D220" s="578">
        <v>2</v>
      </c>
      <c r="E220" s="578"/>
      <c r="F220" s="578"/>
      <c r="G220" s="578"/>
      <c r="H220" s="578"/>
      <c r="I220" s="579"/>
      <c r="J220" s="627">
        <v>5000</v>
      </c>
      <c r="K220" s="628"/>
      <c r="L220" s="628"/>
      <c r="M220" s="629"/>
      <c r="N220" s="508">
        <f t="shared" si="4"/>
        <v>10000</v>
      </c>
      <c r="O220" s="509"/>
    </row>
    <row r="221" spans="1:15">
      <c r="A221" s="637" t="s">
        <v>123</v>
      </c>
      <c r="B221" s="638"/>
      <c r="C221" s="639"/>
      <c r="D221" s="311">
        <v>1</v>
      </c>
      <c r="E221" s="311"/>
      <c r="F221" s="311"/>
      <c r="G221" s="311"/>
      <c r="H221" s="311"/>
      <c r="I221" s="312"/>
      <c r="J221" s="758">
        <v>20000</v>
      </c>
      <c r="K221" s="759"/>
      <c r="L221" s="759"/>
      <c r="M221" s="760"/>
      <c r="N221" s="508">
        <f t="shared" si="4"/>
        <v>20000</v>
      </c>
      <c r="O221" s="509"/>
    </row>
    <row r="222" spans="1:15">
      <c r="A222" s="637" t="s">
        <v>405</v>
      </c>
      <c r="B222" s="638"/>
      <c r="C222" s="639"/>
      <c r="D222" s="311">
        <v>4</v>
      </c>
      <c r="E222" s="311"/>
      <c r="F222" s="311"/>
      <c r="G222" s="311"/>
      <c r="H222" s="311"/>
      <c r="I222" s="312"/>
      <c r="J222" s="758">
        <v>15000</v>
      </c>
      <c r="K222" s="759"/>
      <c r="L222" s="759"/>
      <c r="M222" s="760"/>
      <c r="N222" s="508">
        <f t="shared" si="4"/>
        <v>60000</v>
      </c>
      <c r="O222" s="509"/>
    </row>
    <row r="223" spans="1:15">
      <c r="A223" s="637" t="s">
        <v>75</v>
      </c>
      <c r="B223" s="638"/>
      <c r="C223" s="639"/>
      <c r="D223" s="311">
        <v>3</v>
      </c>
      <c r="E223" s="311"/>
      <c r="F223" s="311"/>
      <c r="G223" s="311"/>
      <c r="H223" s="311"/>
      <c r="I223" s="312"/>
      <c r="J223" s="758">
        <v>15000</v>
      </c>
      <c r="K223" s="759"/>
      <c r="L223" s="759"/>
      <c r="M223" s="760"/>
      <c r="N223" s="508">
        <f t="shared" si="4"/>
        <v>45000</v>
      </c>
      <c r="O223" s="509"/>
    </row>
    <row r="224" spans="1:15">
      <c r="A224" s="637" t="s">
        <v>393</v>
      </c>
      <c r="B224" s="638"/>
      <c r="C224" s="639"/>
      <c r="D224" s="578">
        <v>2</v>
      </c>
      <c r="E224" s="578"/>
      <c r="F224" s="578"/>
      <c r="G224" s="578"/>
      <c r="H224" s="578"/>
      <c r="I224" s="579"/>
      <c r="J224" s="510">
        <v>6000</v>
      </c>
      <c r="K224" s="511"/>
      <c r="L224" s="511"/>
      <c r="M224" s="512"/>
      <c r="N224" s="508">
        <f t="shared" si="4"/>
        <v>12000</v>
      </c>
      <c r="O224" s="509"/>
    </row>
    <row r="225" spans="1:15">
      <c r="A225" s="637" t="s">
        <v>646</v>
      </c>
      <c r="B225" s="638"/>
      <c r="C225" s="639"/>
      <c r="D225" s="578">
        <v>3</v>
      </c>
      <c r="E225" s="578"/>
      <c r="F225" s="578"/>
      <c r="G225" s="578"/>
      <c r="H225" s="578"/>
      <c r="I225" s="579"/>
      <c r="J225" s="510">
        <v>15000</v>
      </c>
      <c r="K225" s="511"/>
      <c r="L225" s="511"/>
      <c r="M225" s="512"/>
      <c r="N225" s="508">
        <f>J225*D225</f>
        <v>45000</v>
      </c>
      <c r="O225" s="509"/>
    </row>
    <row r="226" spans="1:15">
      <c r="A226" s="637" t="s">
        <v>406</v>
      </c>
      <c r="B226" s="638"/>
      <c r="C226" s="639"/>
      <c r="D226" s="578">
        <v>2</v>
      </c>
      <c r="E226" s="578"/>
      <c r="F226" s="578"/>
      <c r="G226" s="578"/>
      <c r="H226" s="578"/>
      <c r="I226" s="579"/>
      <c r="J226" s="510">
        <v>1000</v>
      </c>
      <c r="K226" s="511"/>
      <c r="L226" s="511"/>
      <c r="M226" s="512"/>
      <c r="N226" s="508">
        <f t="shared" si="4"/>
        <v>2000</v>
      </c>
      <c r="O226" s="509"/>
    </row>
    <row r="227" spans="1:15">
      <c r="A227" s="637" t="s">
        <v>742</v>
      </c>
      <c r="B227" s="638"/>
      <c r="C227" s="639"/>
      <c r="D227" s="578">
        <v>2</v>
      </c>
      <c r="E227" s="578"/>
      <c r="F227" s="578"/>
      <c r="G227" s="578"/>
      <c r="H227" s="578"/>
      <c r="I227" s="579"/>
      <c r="J227" s="510">
        <v>8000</v>
      </c>
      <c r="K227" s="511"/>
      <c r="L227" s="511"/>
      <c r="M227" s="512"/>
      <c r="N227" s="508">
        <f t="shared" si="4"/>
        <v>16000</v>
      </c>
      <c r="O227" s="509"/>
    </row>
    <row r="228" spans="1:15">
      <c r="A228" s="637" t="s">
        <v>407</v>
      </c>
      <c r="B228" s="638"/>
      <c r="C228" s="639"/>
      <c r="D228" s="578">
        <v>2</v>
      </c>
      <c r="E228" s="578"/>
      <c r="F228" s="578"/>
      <c r="G228" s="578"/>
      <c r="H228" s="578"/>
      <c r="I228" s="579"/>
      <c r="J228" s="510">
        <v>15000</v>
      </c>
      <c r="K228" s="511"/>
      <c r="L228" s="511"/>
      <c r="M228" s="512"/>
      <c r="N228" s="508">
        <f t="shared" si="4"/>
        <v>30000</v>
      </c>
      <c r="O228" s="509"/>
    </row>
    <row r="229" spans="1:15">
      <c r="A229" s="637" t="s">
        <v>647</v>
      </c>
      <c r="B229" s="638"/>
      <c r="C229" s="639"/>
      <c r="D229" s="577">
        <v>10</v>
      </c>
      <c r="E229" s="578"/>
      <c r="F229" s="578"/>
      <c r="G229" s="578"/>
      <c r="H229" s="578"/>
      <c r="I229" s="579"/>
      <c r="J229" s="510">
        <v>5000</v>
      </c>
      <c r="K229" s="511"/>
      <c r="L229" s="511"/>
      <c r="M229" s="512"/>
      <c r="N229" s="508">
        <f t="shared" ref="N229:N238" si="5">J229*D229</f>
        <v>50000</v>
      </c>
      <c r="O229" s="509"/>
    </row>
    <row r="230" spans="1:15">
      <c r="A230" s="637" t="s">
        <v>648</v>
      </c>
      <c r="B230" s="638"/>
      <c r="C230" s="639"/>
      <c r="D230" s="577">
        <v>10</v>
      </c>
      <c r="E230" s="578"/>
      <c r="F230" s="578"/>
      <c r="G230" s="578"/>
      <c r="H230" s="578"/>
      <c r="I230" s="579"/>
      <c r="J230" s="510">
        <v>2500</v>
      </c>
      <c r="K230" s="511"/>
      <c r="L230" s="511"/>
      <c r="M230" s="512"/>
      <c r="N230" s="508">
        <f t="shared" si="5"/>
        <v>25000</v>
      </c>
      <c r="O230" s="509"/>
    </row>
    <row r="231" spans="1:15">
      <c r="A231" s="637" t="s">
        <v>649</v>
      </c>
      <c r="B231" s="638"/>
      <c r="C231" s="639"/>
      <c r="D231" s="577">
        <v>4</v>
      </c>
      <c r="E231" s="578"/>
      <c r="F231" s="578"/>
      <c r="G231" s="578"/>
      <c r="H231" s="578"/>
      <c r="I231" s="579"/>
      <c r="J231" s="510">
        <v>3500</v>
      </c>
      <c r="K231" s="511"/>
      <c r="L231" s="511"/>
      <c r="M231" s="512"/>
      <c r="N231" s="508">
        <f t="shared" si="5"/>
        <v>14000</v>
      </c>
      <c r="O231" s="509"/>
    </row>
    <row r="232" spans="1:15" ht="16.5" customHeight="1">
      <c r="A232" s="637" t="s">
        <v>558</v>
      </c>
      <c r="B232" s="638"/>
      <c r="C232" s="639"/>
      <c r="D232" s="577">
        <v>10</v>
      </c>
      <c r="E232" s="578"/>
      <c r="F232" s="578"/>
      <c r="G232" s="578"/>
      <c r="H232" s="578"/>
      <c r="I232" s="579"/>
      <c r="J232" s="510">
        <v>5500</v>
      </c>
      <c r="K232" s="511"/>
      <c r="L232" s="511"/>
      <c r="M232" s="512"/>
      <c r="N232" s="508">
        <f t="shared" si="5"/>
        <v>55000</v>
      </c>
      <c r="O232" s="509"/>
    </row>
    <row r="233" spans="1:15" ht="18" customHeight="1">
      <c r="A233" s="637" t="s">
        <v>422</v>
      </c>
      <c r="B233" s="638"/>
      <c r="C233" s="639"/>
      <c r="D233" s="577">
        <v>6</v>
      </c>
      <c r="E233" s="578"/>
      <c r="F233" s="578"/>
      <c r="G233" s="578"/>
      <c r="H233" s="578"/>
      <c r="I233" s="579"/>
      <c r="J233" s="510">
        <v>6800</v>
      </c>
      <c r="K233" s="511"/>
      <c r="L233" s="511"/>
      <c r="M233" s="512"/>
      <c r="N233" s="508">
        <f t="shared" si="5"/>
        <v>40800</v>
      </c>
      <c r="O233" s="509"/>
    </row>
    <row r="234" spans="1:15" ht="16.5" customHeight="1">
      <c r="A234" s="637" t="s">
        <v>93</v>
      </c>
      <c r="B234" s="638"/>
      <c r="C234" s="639"/>
      <c r="D234" s="577">
        <v>3</v>
      </c>
      <c r="E234" s="578"/>
      <c r="F234" s="578"/>
      <c r="G234" s="578"/>
      <c r="H234" s="578"/>
      <c r="I234" s="579"/>
      <c r="J234" s="510">
        <v>4500</v>
      </c>
      <c r="K234" s="511"/>
      <c r="L234" s="511"/>
      <c r="M234" s="512"/>
      <c r="N234" s="508">
        <f t="shared" si="5"/>
        <v>13500</v>
      </c>
      <c r="O234" s="509"/>
    </row>
    <row r="235" spans="1:15" ht="16.5" customHeight="1">
      <c r="A235" s="637" t="s">
        <v>447</v>
      </c>
      <c r="B235" s="638"/>
      <c r="C235" s="639"/>
      <c r="D235" s="577">
        <v>36</v>
      </c>
      <c r="E235" s="578"/>
      <c r="F235" s="578"/>
      <c r="G235" s="578"/>
      <c r="H235" s="578"/>
      <c r="I235" s="579"/>
      <c r="J235" s="510">
        <v>5500</v>
      </c>
      <c r="K235" s="511"/>
      <c r="L235" s="511"/>
      <c r="M235" s="512"/>
      <c r="N235" s="508">
        <f t="shared" si="5"/>
        <v>198000</v>
      </c>
      <c r="O235" s="509"/>
    </row>
    <row r="236" spans="1:15" ht="16.5" customHeight="1">
      <c r="A236" s="637" t="s">
        <v>448</v>
      </c>
      <c r="B236" s="638"/>
      <c r="C236" s="639"/>
      <c r="D236" s="577">
        <v>36</v>
      </c>
      <c r="E236" s="578"/>
      <c r="F236" s="578"/>
      <c r="G236" s="578"/>
      <c r="H236" s="578"/>
      <c r="I236" s="579"/>
      <c r="J236" s="510">
        <v>5500</v>
      </c>
      <c r="K236" s="511"/>
      <c r="L236" s="511"/>
      <c r="M236" s="512"/>
      <c r="N236" s="508">
        <f t="shared" si="5"/>
        <v>198000</v>
      </c>
      <c r="O236" s="509"/>
    </row>
    <row r="237" spans="1:15" ht="16.5" customHeight="1">
      <c r="A237" s="637" t="s">
        <v>683</v>
      </c>
      <c r="B237" s="638"/>
      <c r="C237" s="639"/>
      <c r="D237" s="577">
        <v>1</v>
      </c>
      <c r="E237" s="578"/>
      <c r="F237" s="578"/>
      <c r="G237" s="578"/>
      <c r="H237" s="578"/>
      <c r="I237" s="579"/>
      <c r="J237" s="510">
        <v>45000</v>
      </c>
      <c r="K237" s="511"/>
      <c r="L237" s="511"/>
      <c r="M237" s="512"/>
      <c r="N237" s="508">
        <f t="shared" si="5"/>
        <v>45000</v>
      </c>
      <c r="O237" s="509"/>
    </row>
    <row r="238" spans="1:15" ht="16.5" customHeight="1">
      <c r="A238" s="637" t="s">
        <v>682</v>
      </c>
      <c r="B238" s="638"/>
      <c r="C238" s="639"/>
      <c r="D238" s="577">
        <v>5</v>
      </c>
      <c r="E238" s="578"/>
      <c r="F238" s="578"/>
      <c r="G238" s="578"/>
      <c r="H238" s="578"/>
      <c r="I238" s="579"/>
      <c r="J238" s="510">
        <v>3000</v>
      </c>
      <c r="K238" s="511"/>
      <c r="L238" s="511"/>
      <c r="M238" s="512"/>
      <c r="N238" s="508">
        <f t="shared" si="5"/>
        <v>15000</v>
      </c>
      <c r="O238" s="509"/>
    </row>
    <row r="239" spans="1:15" ht="16.5" customHeight="1">
      <c r="A239" s="302" t="s">
        <v>191</v>
      </c>
      <c r="B239" s="303"/>
      <c r="C239" s="304"/>
      <c r="D239" s="213">
        <v>5</v>
      </c>
      <c r="E239" s="214"/>
      <c r="F239" s="214"/>
      <c r="G239" s="214"/>
      <c r="H239" s="214"/>
      <c r="I239" s="215"/>
      <c r="J239" s="241">
        <v>5500</v>
      </c>
      <c r="K239" s="242"/>
      <c r="L239" s="242"/>
      <c r="M239" s="243"/>
      <c r="N239" s="761">
        <f>D239*J239</f>
        <v>27500</v>
      </c>
      <c r="O239" s="762"/>
    </row>
    <row r="240" spans="1:15" ht="16.5" customHeight="1">
      <c r="A240" s="264" t="s">
        <v>560</v>
      </c>
      <c r="B240" s="640"/>
      <c r="C240" s="265"/>
      <c r="D240" s="577">
        <v>2</v>
      </c>
      <c r="E240" s="578"/>
      <c r="F240" s="578"/>
      <c r="G240" s="578"/>
      <c r="H240" s="578"/>
      <c r="I240" s="579"/>
      <c r="J240" s="510">
        <v>5500</v>
      </c>
      <c r="K240" s="511"/>
      <c r="L240" s="511"/>
      <c r="M240" s="512"/>
      <c r="N240" s="508">
        <f t="shared" ref="N240:N246" si="6">J240*D240</f>
        <v>11000</v>
      </c>
      <c r="O240" s="509"/>
    </row>
    <row r="241" spans="1:15" ht="16.5" customHeight="1">
      <c r="A241" s="264" t="s">
        <v>561</v>
      </c>
      <c r="B241" s="640"/>
      <c r="C241" s="265"/>
      <c r="D241" s="577">
        <v>2</v>
      </c>
      <c r="E241" s="578"/>
      <c r="F241" s="578"/>
      <c r="G241" s="578"/>
      <c r="H241" s="578"/>
      <c r="I241" s="579"/>
      <c r="J241" s="510">
        <v>7500</v>
      </c>
      <c r="K241" s="511"/>
      <c r="L241" s="511"/>
      <c r="M241" s="512"/>
      <c r="N241" s="508">
        <f t="shared" si="6"/>
        <v>15000</v>
      </c>
      <c r="O241" s="509"/>
    </row>
    <row r="242" spans="1:15" ht="16.5" customHeight="1">
      <c r="A242" s="264" t="s">
        <v>741</v>
      </c>
      <c r="B242" s="640"/>
      <c r="C242" s="265"/>
      <c r="D242" s="577">
        <v>3</v>
      </c>
      <c r="E242" s="578"/>
      <c r="F242" s="578"/>
      <c r="G242" s="578"/>
      <c r="H242" s="578"/>
      <c r="I242" s="579"/>
      <c r="J242" s="510">
        <v>10000</v>
      </c>
      <c r="K242" s="511"/>
      <c r="L242" s="511"/>
      <c r="M242" s="512"/>
      <c r="N242" s="508">
        <f t="shared" si="6"/>
        <v>30000</v>
      </c>
      <c r="O242" s="509"/>
    </row>
    <row r="243" spans="1:15" ht="16.5" customHeight="1">
      <c r="A243" s="264" t="s">
        <v>421</v>
      </c>
      <c r="B243" s="640"/>
      <c r="C243" s="265"/>
      <c r="D243" s="577">
        <v>3</v>
      </c>
      <c r="E243" s="578"/>
      <c r="F243" s="578"/>
      <c r="G243" s="578"/>
      <c r="H243" s="578"/>
      <c r="I243" s="579"/>
      <c r="J243" s="510">
        <v>20000</v>
      </c>
      <c r="K243" s="511"/>
      <c r="L243" s="511"/>
      <c r="M243" s="512"/>
      <c r="N243" s="508">
        <f t="shared" si="6"/>
        <v>60000</v>
      </c>
      <c r="O243" s="509"/>
    </row>
    <row r="244" spans="1:15" ht="16.5" customHeight="1">
      <c r="A244" s="264" t="s">
        <v>450</v>
      </c>
      <c r="B244" s="640"/>
      <c r="C244" s="265"/>
      <c r="D244" s="577">
        <v>3</v>
      </c>
      <c r="E244" s="578"/>
      <c r="F244" s="578"/>
      <c r="G244" s="578"/>
      <c r="H244" s="578"/>
      <c r="I244" s="579"/>
      <c r="J244" s="510">
        <v>3000</v>
      </c>
      <c r="K244" s="511"/>
      <c r="L244" s="511"/>
      <c r="M244" s="512"/>
      <c r="N244" s="508">
        <f t="shared" si="6"/>
        <v>9000</v>
      </c>
      <c r="O244" s="509"/>
    </row>
    <row r="245" spans="1:15" ht="16.5" customHeight="1">
      <c r="A245" s="264" t="s">
        <v>462</v>
      </c>
      <c r="B245" s="640"/>
      <c r="C245" s="265"/>
      <c r="D245" s="577">
        <v>1</v>
      </c>
      <c r="E245" s="578"/>
      <c r="F245" s="578"/>
      <c r="G245" s="578"/>
      <c r="H245" s="578"/>
      <c r="I245" s="579"/>
      <c r="J245" s="510">
        <v>30000</v>
      </c>
      <c r="K245" s="511"/>
      <c r="L245" s="511"/>
      <c r="M245" s="512"/>
      <c r="N245" s="508">
        <f t="shared" si="6"/>
        <v>30000</v>
      </c>
      <c r="O245" s="509"/>
    </row>
    <row r="246" spans="1:15">
      <c r="A246" s="264" t="s">
        <v>463</v>
      </c>
      <c r="B246" s="640"/>
      <c r="C246" s="265"/>
      <c r="D246" s="577">
        <v>2</v>
      </c>
      <c r="E246" s="578"/>
      <c r="F246" s="578"/>
      <c r="G246" s="578"/>
      <c r="H246" s="578"/>
      <c r="I246" s="579"/>
      <c r="J246" s="510">
        <v>30000</v>
      </c>
      <c r="K246" s="511"/>
      <c r="L246" s="511"/>
      <c r="M246" s="512"/>
      <c r="N246" s="508">
        <f t="shared" si="6"/>
        <v>60000</v>
      </c>
      <c r="O246" s="509"/>
    </row>
    <row r="247" spans="1:15" ht="15" customHeight="1">
      <c r="A247" s="537" t="s">
        <v>157</v>
      </c>
      <c r="B247" s="538"/>
      <c r="C247" s="539"/>
      <c r="D247" s="763"/>
      <c r="E247" s="763"/>
      <c r="F247" s="763"/>
      <c r="G247" s="763"/>
      <c r="H247" s="763"/>
      <c r="I247" s="764"/>
      <c r="J247" s="623"/>
      <c r="K247" s="624"/>
      <c r="L247" s="624"/>
      <c r="M247" s="625"/>
      <c r="N247" s="775">
        <f>SUM(N206:N246)</f>
        <v>1643300</v>
      </c>
      <c r="O247" s="776"/>
    </row>
    <row r="248" spans="1:15" ht="20.25" customHeight="1">
      <c r="A248" s="9"/>
      <c r="B248" s="9"/>
      <c r="C248" s="9"/>
      <c r="D248" s="9"/>
    </row>
    <row r="249" spans="1:15" ht="57" customHeight="1">
      <c r="A249" s="556" t="s">
        <v>298</v>
      </c>
      <c r="B249" s="556"/>
      <c r="C249" s="556"/>
      <c r="D249" s="556"/>
      <c r="E249" s="768"/>
      <c r="F249" s="768"/>
      <c r="G249" s="768"/>
      <c r="H249" s="768"/>
      <c r="I249" s="768"/>
      <c r="J249" s="768"/>
      <c r="K249" s="768"/>
      <c r="L249" s="768"/>
      <c r="M249" s="768"/>
      <c r="N249" s="768"/>
      <c r="O249" s="768"/>
    </row>
    <row r="250" spans="1:15" ht="61.5" customHeight="1">
      <c r="A250" s="213" t="s">
        <v>196</v>
      </c>
      <c r="B250" s="217"/>
      <c r="C250" s="218"/>
      <c r="D250" s="456" t="s">
        <v>299</v>
      </c>
      <c r="E250" s="457"/>
      <c r="F250" s="457"/>
      <c r="G250" s="457"/>
      <c r="H250" s="457"/>
      <c r="I250" s="458"/>
      <c r="J250" s="456" t="s">
        <v>300</v>
      </c>
      <c r="K250" s="544"/>
      <c r="L250" s="544"/>
      <c r="M250" s="545"/>
      <c r="N250" s="456" t="s">
        <v>136</v>
      </c>
      <c r="O250" s="458"/>
    </row>
    <row r="251" spans="1:15">
      <c r="A251" s="769" t="s">
        <v>197</v>
      </c>
      <c r="B251" s="770"/>
      <c r="C251" s="771"/>
      <c r="D251" s="480">
        <v>3</v>
      </c>
      <c r="E251" s="480"/>
      <c r="F251" s="480"/>
      <c r="G251" s="480"/>
      <c r="H251" s="480"/>
      <c r="I251" s="481"/>
      <c r="J251" s="627">
        <v>1000</v>
      </c>
      <c r="K251" s="628"/>
      <c r="L251" s="628"/>
      <c r="M251" s="629"/>
      <c r="N251" s="558">
        <f>J251*D251</f>
        <v>3000</v>
      </c>
      <c r="O251" s="559"/>
    </row>
    <row r="252" spans="1:15">
      <c r="A252" s="769" t="s">
        <v>279</v>
      </c>
      <c r="B252" s="770"/>
      <c r="C252" s="771"/>
      <c r="D252" s="480">
        <v>4</v>
      </c>
      <c r="E252" s="480"/>
      <c r="F252" s="480"/>
      <c r="G252" s="480"/>
      <c r="H252" s="480"/>
      <c r="I252" s="481"/>
      <c r="J252" s="627">
        <v>1500</v>
      </c>
      <c r="K252" s="628"/>
      <c r="L252" s="628"/>
      <c r="M252" s="629"/>
      <c r="N252" s="558">
        <f>J252*D252</f>
        <v>6000</v>
      </c>
      <c r="O252" s="559"/>
    </row>
    <row r="253" spans="1:15">
      <c r="A253" s="769" t="s">
        <v>394</v>
      </c>
      <c r="B253" s="770"/>
      <c r="C253" s="771"/>
      <c r="D253" s="480">
        <v>3</v>
      </c>
      <c r="E253" s="480"/>
      <c r="F253" s="480"/>
      <c r="G253" s="480"/>
      <c r="H253" s="480"/>
      <c r="I253" s="481"/>
      <c r="J253" s="471">
        <v>2000</v>
      </c>
      <c r="K253" s="478"/>
      <c r="L253" s="478"/>
      <c r="M253" s="472"/>
      <c r="N253" s="558">
        <f>J253*D253</f>
        <v>6000</v>
      </c>
      <c r="O253" s="559"/>
    </row>
    <row r="254" spans="1:15">
      <c r="A254" s="765" t="s">
        <v>559</v>
      </c>
      <c r="B254" s="766"/>
      <c r="C254" s="767"/>
      <c r="D254" s="331">
        <v>200</v>
      </c>
      <c r="E254" s="480"/>
      <c r="F254" s="480"/>
      <c r="G254" s="480"/>
      <c r="H254" s="480"/>
      <c r="I254" s="481"/>
      <c r="J254" s="772">
        <v>45</v>
      </c>
      <c r="K254" s="773"/>
      <c r="L254" s="773"/>
      <c r="M254" s="774"/>
      <c r="N254" s="558">
        <f>J254*D254</f>
        <v>9000</v>
      </c>
      <c r="O254" s="559"/>
    </row>
    <row r="255" spans="1:15" ht="15" customHeight="1">
      <c r="A255" s="336" t="s">
        <v>157</v>
      </c>
      <c r="B255" s="588"/>
      <c r="C255" s="589"/>
      <c r="D255" s="332"/>
      <c r="E255" s="332"/>
      <c r="F255" s="332"/>
      <c r="G255" s="332"/>
      <c r="H255" s="332"/>
      <c r="I255" s="333"/>
      <c r="J255" s="565"/>
      <c r="K255" s="566"/>
      <c r="L255" s="566"/>
      <c r="M255" s="567"/>
      <c r="N255" s="518">
        <f>SUM(N251:N254)</f>
        <v>24000</v>
      </c>
      <c r="O255" s="519"/>
    </row>
    <row r="256" spans="1:15" ht="15" customHeight="1">
      <c r="A256" s="4"/>
      <c r="B256" s="4"/>
      <c r="C256" s="4"/>
      <c r="D256" s="16"/>
      <c r="E256" s="16"/>
      <c r="F256" s="16"/>
      <c r="G256" s="16"/>
      <c r="H256" s="6"/>
      <c r="I256" s="6"/>
      <c r="J256" s="6"/>
      <c r="K256" s="6"/>
      <c r="L256" s="6"/>
      <c r="M256" s="6"/>
      <c r="N256" s="6"/>
      <c r="O256" s="7"/>
    </row>
    <row r="257" spans="1:15" ht="38.25" customHeight="1">
      <c r="A257" s="740" t="s">
        <v>301</v>
      </c>
      <c r="B257" s="740"/>
      <c r="C257" s="740"/>
      <c r="D257" s="740"/>
      <c r="E257" s="740"/>
      <c r="F257" s="740"/>
      <c r="G257" s="740"/>
      <c r="H257" s="740"/>
      <c r="I257" s="740"/>
      <c r="J257" s="740"/>
      <c r="K257" s="740"/>
      <c r="L257" s="740"/>
      <c r="M257" s="740"/>
      <c r="N257" s="740"/>
      <c r="O257" s="740"/>
    </row>
    <row r="258" spans="1:15" ht="109.5" customHeight="1">
      <c r="A258" s="456" t="s">
        <v>198</v>
      </c>
      <c r="B258" s="457"/>
      <c r="C258" s="457"/>
      <c r="D258" s="457"/>
      <c r="E258" s="457"/>
      <c r="F258" s="458"/>
      <c r="G258" s="456" t="s">
        <v>302</v>
      </c>
      <c r="H258" s="457"/>
      <c r="I258" s="457"/>
      <c r="J258" s="457"/>
      <c r="K258" s="458"/>
      <c r="L258" s="499" t="s">
        <v>303</v>
      </c>
      <c r="M258" s="561"/>
      <c r="N258" s="456" t="s">
        <v>136</v>
      </c>
      <c r="O258" s="458"/>
    </row>
    <row r="259" spans="1:15" ht="15" customHeight="1">
      <c r="A259" s="219" t="s">
        <v>361</v>
      </c>
      <c r="B259" s="300"/>
      <c r="C259" s="300"/>
      <c r="D259" s="300"/>
      <c r="E259" s="300"/>
      <c r="F259" s="301"/>
      <c r="G259" s="510">
        <v>6000</v>
      </c>
      <c r="H259" s="511"/>
      <c r="I259" s="511"/>
      <c r="J259" s="511"/>
      <c r="K259" s="512"/>
      <c r="L259" s="633">
        <v>8000</v>
      </c>
      <c r="M259" s="367"/>
      <c r="N259" s="508">
        <f t="shared" ref="N259:N273" si="7">G259+L259</f>
        <v>14000</v>
      </c>
      <c r="O259" s="509"/>
    </row>
    <row r="260" spans="1:15" ht="15" customHeight="1">
      <c r="A260" s="219" t="s">
        <v>362</v>
      </c>
      <c r="B260" s="300"/>
      <c r="C260" s="300"/>
      <c r="D260" s="300"/>
      <c r="E260" s="300"/>
      <c r="F260" s="301"/>
      <c r="G260" s="510">
        <v>7500</v>
      </c>
      <c r="H260" s="511"/>
      <c r="I260" s="511"/>
      <c r="J260" s="511"/>
      <c r="K260" s="512"/>
      <c r="L260" s="633">
        <v>8000</v>
      </c>
      <c r="M260" s="367"/>
      <c r="N260" s="508">
        <f t="shared" si="7"/>
        <v>15500</v>
      </c>
      <c r="O260" s="509"/>
    </row>
    <row r="261" spans="1:15" ht="15" customHeight="1">
      <c r="A261" s="219" t="s">
        <v>363</v>
      </c>
      <c r="B261" s="300"/>
      <c r="C261" s="300"/>
      <c r="D261" s="300"/>
      <c r="E261" s="300"/>
      <c r="F261" s="301"/>
      <c r="G261" s="510">
        <v>3500</v>
      </c>
      <c r="H261" s="511"/>
      <c r="I261" s="511"/>
      <c r="J261" s="511"/>
      <c r="K261" s="512"/>
      <c r="L261" s="633">
        <v>2500</v>
      </c>
      <c r="M261" s="367"/>
      <c r="N261" s="508">
        <f t="shared" si="7"/>
        <v>6000</v>
      </c>
      <c r="O261" s="509"/>
    </row>
    <row r="262" spans="1:15" ht="15" customHeight="1">
      <c r="A262" s="219" t="s">
        <v>395</v>
      </c>
      <c r="B262" s="300"/>
      <c r="C262" s="300"/>
      <c r="D262" s="300"/>
      <c r="E262" s="300"/>
      <c r="F262" s="301"/>
      <c r="G262" s="510">
        <v>4200</v>
      </c>
      <c r="H262" s="511"/>
      <c r="I262" s="511"/>
      <c r="J262" s="511"/>
      <c r="K262" s="512"/>
      <c r="L262" s="633">
        <v>2600</v>
      </c>
      <c r="M262" s="367"/>
      <c r="N262" s="508">
        <f t="shared" si="7"/>
        <v>6800</v>
      </c>
      <c r="O262" s="509"/>
    </row>
    <row r="263" spans="1:15" ht="15" customHeight="1">
      <c r="A263" s="219" t="s">
        <v>367</v>
      </c>
      <c r="B263" s="300"/>
      <c r="C263" s="300"/>
      <c r="D263" s="300"/>
      <c r="E263" s="300"/>
      <c r="F263" s="301"/>
      <c r="G263" s="510">
        <v>4200</v>
      </c>
      <c r="H263" s="511"/>
      <c r="I263" s="511"/>
      <c r="J263" s="511"/>
      <c r="K263" s="512"/>
      <c r="L263" s="633">
        <v>4000</v>
      </c>
      <c r="M263" s="367"/>
      <c r="N263" s="508">
        <f t="shared" si="7"/>
        <v>8200</v>
      </c>
      <c r="O263" s="509"/>
    </row>
    <row r="264" spans="1:15" ht="15" customHeight="1">
      <c r="A264" s="219" t="s">
        <v>314</v>
      </c>
      <c r="B264" s="300"/>
      <c r="C264" s="300"/>
      <c r="D264" s="300"/>
      <c r="E264" s="300"/>
      <c r="F264" s="301"/>
      <c r="G264" s="510">
        <v>5500</v>
      </c>
      <c r="H264" s="511"/>
      <c r="I264" s="511"/>
      <c r="J264" s="511"/>
      <c r="K264" s="512"/>
      <c r="L264" s="631">
        <v>3000</v>
      </c>
      <c r="M264" s="641"/>
      <c r="N264" s="508">
        <f t="shared" si="7"/>
        <v>8500</v>
      </c>
      <c r="O264" s="509"/>
    </row>
    <row r="265" spans="1:15" ht="15" customHeight="1">
      <c r="A265" s="219" t="s">
        <v>368</v>
      </c>
      <c r="B265" s="300"/>
      <c r="C265" s="300"/>
      <c r="D265" s="300"/>
      <c r="E265" s="300"/>
      <c r="F265" s="301"/>
      <c r="G265" s="510">
        <v>3000</v>
      </c>
      <c r="H265" s="511"/>
      <c r="I265" s="511"/>
      <c r="J265" s="511"/>
      <c r="K265" s="512"/>
      <c r="L265" s="633">
        <v>5000</v>
      </c>
      <c r="M265" s="367"/>
      <c r="N265" s="508">
        <f t="shared" si="7"/>
        <v>8000</v>
      </c>
      <c r="O265" s="509"/>
    </row>
    <row r="266" spans="1:15" ht="15" customHeight="1">
      <c r="A266" s="219" t="s">
        <v>396</v>
      </c>
      <c r="B266" s="300"/>
      <c r="C266" s="300"/>
      <c r="D266" s="300"/>
      <c r="E266" s="300"/>
      <c r="F266" s="301"/>
      <c r="G266" s="510">
        <v>3500</v>
      </c>
      <c r="H266" s="511"/>
      <c r="I266" s="511"/>
      <c r="J266" s="511"/>
      <c r="K266" s="512"/>
      <c r="L266" s="631">
        <v>4000</v>
      </c>
      <c r="M266" s="641"/>
      <c r="N266" s="508">
        <f t="shared" si="7"/>
        <v>7500</v>
      </c>
      <c r="O266" s="509"/>
    </row>
    <row r="267" spans="1:15" ht="15" customHeight="1">
      <c r="A267" s="219" t="s">
        <v>373</v>
      </c>
      <c r="B267" s="300"/>
      <c r="C267" s="300"/>
      <c r="D267" s="300"/>
      <c r="E267" s="300"/>
      <c r="F267" s="301"/>
      <c r="G267" s="510">
        <v>3500</v>
      </c>
      <c r="H267" s="511"/>
      <c r="I267" s="511"/>
      <c r="J267" s="511"/>
      <c r="K267" s="512"/>
      <c r="L267" s="631">
        <v>5000</v>
      </c>
      <c r="M267" s="778"/>
      <c r="N267" s="508">
        <f t="shared" si="7"/>
        <v>8500</v>
      </c>
      <c r="O267" s="509"/>
    </row>
    <row r="268" spans="1:15" ht="15" customHeight="1">
      <c r="A268" s="219" t="s">
        <v>397</v>
      </c>
      <c r="B268" s="300"/>
      <c r="C268" s="300"/>
      <c r="D268" s="300"/>
      <c r="E268" s="300"/>
      <c r="F268" s="301"/>
      <c r="G268" s="631">
        <v>3500</v>
      </c>
      <c r="H268" s="648"/>
      <c r="I268" s="648"/>
      <c r="J268" s="648"/>
      <c r="K268" s="641"/>
      <c r="L268" s="631">
        <v>5000</v>
      </c>
      <c r="M268" s="632"/>
      <c r="N268" s="508">
        <f t="shared" si="7"/>
        <v>8500</v>
      </c>
      <c r="O268" s="509"/>
    </row>
    <row r="269" spans="1:15" ht="15" customHeight="1">
      <c r="A269" s="219" t="s">
        <v>398</v>
      </c>
      <c r="B269" s="300"/>
      <c r="C269" s="300"/>
      <c r="D269" s="300"/>
      <c r="E269" s="300"/>
      <c r="F269" s="301"/>
      <c r="G269" s="631">
        <v>4500</v>
      </c>
      <c r="H269" s="648"/>
      <c r="I269" s="648"/>
      <c r="J269" s="648"/>
      <c r="K269" s="641"/>
      <c r="L269" s="631">
        <v>5000</v>
      </c>
      <c r="M269" s="632"/>
      <c r="N269" s="508">
        <f t="shared" si="7"/>
        <v>9500</v>
      </c>
      <c r="O269" s="509"/>
    </row>
    <row r="270" spans="1:15" ht="15" customHeight="1">
      <c r="A270" s="219" t="s">
        <v>399</v>
      </c>
      <c r="B270" s="300"/>
      <c r="C270" s="300"/>
      <c r="D270" s="300"/>
      <c r="E270" s="300"/>
      <c r="F270" s="301"/>
      <c r="G270" s="631">
        <v>4500</v>
      </c>
      <c r="H270" s="648"/>
      <c r="I270" s="648"/>
      <c r="J270" s="648"/>
      <c r="K270" s="641"/>
      <c r="L270" s="631">
        <v>5000</v>
      </c>
      <c r="M270" s="632"/>
      <c r="N270" s="508">
        <f t="shared" si="7"/>
        <v>9500</v>
      </c>
      <c r="O270" s="509"/>
    </row>
    <row r="271" spans="1:15" ht="15" customHeight="1">
      <c r="A271" s="219" t="s">
        <v>400</v>
      </c>
      <c r="B271" s="300"/>
      <c r="C271" s="300"/>
      <c r="D271" s="300"/>
      <c r="E271" s="300"/>
      <c r="F271" s="301"/>
      <c r="G271" s="631">
        <v>2800</v>
      </c>
      <c r="H271" s="648"/>
      <c r="I271" s="648"/>
      <c r="J271" s="648"/>
      <c r="K271" s="641"/>
      <c r="L271" s="631">
        <v>5000</v>
      </c>
      <c r="M271" s="632"/>
      <c r="N271" s="508">
        <f t="shared" si="7"/>
        <v>7800</v>
      </c>
      <c r="O271" s="509"/>
    </row>
    <row r="272" spans="1:15" ht="15" customHeight="1">
      <c r="A272" s="219" t="s">
        <v>39</v>
      </c>
      <c r="B272" s="300"/>
      <c r="C272" s="300"/>
      <c r="D272" s="300"/>
      <c r="E272" s="300"/>
      <c r="F272" s="301"/>
      <c r="G272" s="631">
        <v>3500</v>
      </c>
      <c r="H272" s="648"/>
      <c r="I272" s="648"/>
      <c r="J272" s="648"/>
      <c r="K272" s="641"/>
      <c r="L272" s="631">
        <v>5500</v>
      </c>
      <c r="M272" s="641"/>
      <c r="N272" s="508">
        <f>L272+G272</f>
        <v>9000</v>
      </c>
      <c r="O272" s="509"/>
    </row>
    <row r="273" spans="1:15" ht="15" customHeight="1">
      <c r="A273" s="219" t="s">
        <v>315</v>
      </c>
      <c r="B273" s="300"/>
      <c r="C273" s="300"/>
      <c r="D273" s="300"/>
      <c r="E273" s="300"/>
      <c r="F273" s="301"/>
      <c r="G273" s="631">
        <v>3500</v>
      </c>
      <c r="H273" s="648"/>
      <c r="I273" s="648"/>
      <c r="J273" s="648"/>
      <c r="K273" s="641"/>
      <c r="L273" s="631">
        <v>5500</v>
      </c>
      <c r="M273" s="641"/>
      <c r="N273" s="508">
        <f t="shared" si="7"/>
        <v>9000</v>
      </c>
      <c r="O273" s="509"/>
    </row>
    <row r="274" spans="1:15" ht="15" customHeight="1">
      <c r="A274" s="219" t="s">
        <v>497</v>
      </c>
      <c r="B274" s="300"/>
      <c r="C274" s="300"/>
      <c r="D274" s="300"/>
      <c r="E274" s="300"/>
      <c r="F274" s="301"/>
      <c r="G274" s="631">
        <v>4500</v>
      </c>
      <c r="H274" s="648"/>
      <c r="I274" s="648"/>
      <c r="J274" s="648"/>
      <c r="K274" s="641"/>
      <c r="L274" s="631">
        <v>6000</v>
      </c>
      <c r="M274" s="641"/>
      <c r="N274" s="508">
        <f>L274+G274</f>
        <v>10500</v>
      </c>
      <c r="O274" s="509"/>
    </row>
    <row r="275" spans="1:15" ht="15" customHeight="1">
      <c r="A275" s="537" t="s">
        <v>157</v>
      </c>
      <c r="B275" s="538"/>
      <c r="C275" s="538"/>
      <c r="D275" s="538"/>
      <c r="E275" s="538"/>
      <c r="F275" s="539"/>
      <c r="G275" s="525"/>
      <c r="H275" s="526"/>
      <c r="I275" s="526"/>
      <c r="J275" s="526"/>
      <c r="K275" s="527"/>
      <c r="L275" s="510"/>
      <c r="M275" s="512"/>
      <c r="N275" s="518">
        <f>SUM(N259:N274)</f>
        <v>146800</v>
      </c>
      <c r="O275" s="519"/>
    </row>
    <row r="276" spans="1:15" ht="15" customHeight="1">
      <c r="A276" s="4"/>
      <c r="B276" s="4"/>
      <c r="C276" s="4"/>
      <c r="D276" s="16"/>
      <c r="E276" s="16"/>
      <c r="F276" s="16"/>
      <c r="G276" s="16"/>
      <c r="H276" s="6"/>
      <c r="I276" s="6"/>
      <c r="J276" s="6"/>
      <c r="K276" s="6"/>
      <c r="L276" s="6"/>
      <c r="M276" s="6"/>
      <c r="N276" s="6"/>
      <c r="O276" s="7"/>
    </row>
    <row r="277" spans="1:15" ht="15" customHeight="1">
      <c r="A277" s="504" t="s">
        <v>311</v>
      </c>
      <c r="B277" s="504"/>
      <c r="C277" s="504"/>
      <c r="D277" s="504"/>
      <c r="E277" s="504"/>
      <c r="F277" s="504"/>
      <c r="G277" s="504"/>
      <c r="H277" s="504"/>
      <c r="I277" s="504"/>
      <c r="J277" s="504"/>
      <c r="K277" s="504"/>
      <c r="L277" s="504"/>
      <c r="M277" s="504"/>
      <c r="N277" s="504"/>
      <c r="O277" s="504"/>
    </row>
    <row r="278" spans="1:15" ht="146.25" customHeight="1">
      <c r="A278" s="499" t="s">
        <v>198</v>
      </c>
      <c r="B278" s="561"/>
      <c r="C278" s="456" t="s">
        <v>313</v>
      </c>
      <c r="D278" s="457"/>
      <c r="E278" s="457"/>
      <c r="F278" s="458"/>
      <c r="G278" s="456" t="s">
        <v>316</v>
      </c>
      <c r="H278" s="457"/>
      <c r="I278" s="457"/>
      <c r="J278" s="457"/>
      <c r="K278" s="458"/>
      <c r="L278" s="499" t="s">
        <v>325</v>
      </c>
      <c r="M278" s="561"/>
      <c r="N278" s="456" t="s">
        <v>136</v>
      </c>
      <c r="O278" s="458"/>
    </row>
    <row r="279" spans="1:15" ht="15" customHeight="1">
      <c r="A279" s="216" t="s">
        <v>361</v>
      </c>
      <c r="B279" s="626"/>
      <c r="C279" s="213">
        <v>2</v>
      </c>
      <c r="D279" s="214"/>
      <c r="E279" s="214"/>
      <c r="F279" s="215"/>
      <c r="G279" s="525">
        <v>4</v>
      </c>
      <c r="H279" s="526"/>
      <c r="I279" s="526"/>
      <c r="J279" s="526"/>
      <c r="K279" s="527"/>
      <c r="L279" s="633">
        <v>1800</v>
      </c>
      <c r="M279" s="367"/>
      <c r="N279" s="508">
        <f>C279*G279*L279</f>
        <v>14400</v>
      </c>
      <c r="O279" s="509"/>
    </row>
    <row r="280" spans="1:15" ht="15" customHeight="1">
      <c r="A280" s="216" t="s">
        <v>362</v>
      </c>
      <c r="B280" s="626"/>
      <c r="C280" s="213">
        <v>2</v>
      </c>
      <c r="D280" s="214"/>
      <c r="E280" s="214"/>
      <c r="F280" s="215"/>
      <c r="G280" s="525">
        <v>4</v>
      </c>
      <c r="H280" s="526"/>
      <c r="I280" s="526"/>
      <c r="J280" s="526"/>
      <c r="K280" s="527"/>
      <c r="L280" s="633">
        <v>2700</v>
      </c>
      <c r="M280" s="367"/>
      <c r="N280" s="508">
        <f t="shared" ref="N280:N292" si="8">L280*G280*C280</f>
        <v>21600</v>
      </c>
      <c r="O280" s="509"/>
    </row>
    <row r="281" spans="1:15" ht="15" customHeight="1">
      <c r="A281" s="216" t="s">
        <v>363</v>
      </c>
      <c r="B281" s="626"/>
      <c r="C281" s="213">
        <v>1</v>
      </c>
      <c r="D281" s="214"/>
      <c r="E281" s="214"/>
      <c r="F281" s="215"/>
      <c r="G281" s="525">
        <v>2</v>
      </c>
      <c r="H281" s="526"/>
      <c r="I281" s="526"/>
      <c r="J281" s="526"/>
      <c r="K281" s="527"/>
      <c r="L281" s="633">
        <v>1800</v>
      </c>
      <c r="M281" s="367"/>
      <c r="N281" s="508">
        <f t="shared" si="8"/>
        <v>3600</v>
      </c>
      <c r="O281" s="509"/>
    </row>
    <row r="282" spans="1:15" ht="27" customHeight="1">
      <c r="A282" s="216" t="s">
        <v>395</v>
      </c>
      <c r="B282" s="626"/>
      <c r="C282" s="213">
        <v>1</v>
      </c>
      <c r="D282" s="214"/>
      <c r="E282" s="214"/>
      <c r="F282" s="215"/>
      <c r="G282" s="525">
        <v>1</v>
      </c>
      <c r="H282" s="526"/>
      <c r="I282" s="526"/>
      <c r="J282" s="526"/>
      <c r="K282" s="527"/>
      <c r="L282" s="633">
        <v>1800</v>
      </c>
      <c r="M282" s="367"/>
      <c r="N282" s="508">
        <f t="shared" si="8"/>
        <v>1800</v>
      </c>
      <c r="O282" s="509"/>
    </row>
    <row r="283" spans="1:15" ht="15" customHeight="1">
      <c r="A283" s="216" t="s">
        <v>367</v>
      </c>
      <c r="B283" s="626"/>
      <c r="C283" s="213">
        <v>1</v>
      </c>
      <c r="D283" s="214"/>
      <c r="E283" s="214"/>
      <c r="F283" s="215"/>
      <c r="G283" s="525">
        <v>1</v>
      </c>
      <c r="H283" s="526"/>
      <c r="I283" s="526"/>
      <c r="J283" s="526"/>
      <c r="K283" s="527"/>
      <c r="L283" s="633">
        <v>1650</v>
      </c>
      <c r="M283" s="367"/>
      <c r="N283" s="508">
        <f t="shared" si="8"/>
        <v>1650</v>
      </c>
      <c r="O283" s="509"/>
    </row>
    <row r="284" spans="1:15" ht="15" customHeight="1">
      <c r="A284" s="219" t="s">
        <v>314</v>
      </c>
      <c r="B284" s="301"/>
      <c r="C284" s="213">
        <v>1</v>
      </c>
      <c r="D284" s="214"/>
      <c r="E284" s="214"/>
      <c r="F284" s="215"/>
      <c r="G284" s="525">
        <v>1</v>
      </c>
      <c r="H284" s="526"/>
      <c r="I284" s="526"/>
      <c r="J284" s="526"/>
      <c r="K284" s="527"/>
      <c r="L284" s="631">
        <v>2500</v>
      </c>
      <c r="M284" s="641"/>
      <c r="N284" s="508">
        <f t="shared" si="8"/>
        <v>2500</v>
      </c>
      <c r="O284" s="509"/>
    </row>
    <row r="285" spans="1:15" ht="15" customHeight="1">
      <c r="A285" s="219" t="s">
        <v>368</v>
      </c>
      <c r="B285" s="301"/>
      <c r="C285" s="213">
        <v>1</v>
      </c>
      <c r="D285" s="214"/>
      <c r="E285" s="214"/>
      <c r="F285" s="215"/>
      <c r="G285" s="525">
        <v>1</v>
      </c>
      <c r="H285" s="526"/>
      <c r="I285" s="526"/>
      <c r="J285" s="526"/>
      <c r="K285" s="527"/>
      <c r="L285" s="633">
        <v>2600</v>
      </c>
      <c r="M285" s="367"/>
      <c r="N285" s="508">
        <f t="shared" si="8"/>
        <v>2600</v>
      </c>
      <c r="O285" s="509"/>
    </row>
    <row r="286" spans="1:15" ht="30" customHeight="1">
      <c r="A286" s="219" t="s">
        <v>396</v>
      </c>
      <c r="B286" s="301"/>
      <c r="C286" s="213">
        <v>1</v>
      </c>
      <c r="D286" s="214"/>
      <c r="E286" s="214"/>
      <c r="F286" s="215"/>
      <c r="G286" s="525">
        <v>2</v>
      </c>
      <c r="H286" s="526"/>
      <c r="I286" s="526"/>
      <c r="J286" s="526"/>
      <c r="K286" s="527"/>
      <c r="L286" s="631">
        <v>1700</v>
      </c>
      <c r="M286" s="641"/>
      <c r="N286" s="508">
        <f t="shared" si="8"/>
        <v>3400</v>
      </c>
      <c r="O286" s="509"/>
    </row>
    <row r="287" spans="1:15" ht="27.75" customHeight="1">
      <c r="A287" s="219" t="s">
        <v>373</v>
      </c>
      <c r="B287" s="301"/>
      <c r="C287" s="213">
        <v>1</v>
      </c>
      <c r="D287" s="214"/>
      <c r="E287" s="214"/>
      <c r="F287" s="215"/>
      <c r="G287" s="525">
        <v>2</v>
      </c>
      <c r="H287" s="526"/>
      <c r="I287" s="526"/>
      <c r="J287" s="526"/>
      <c r="K287" s="527"/>
      <c r="L287" s="631">
        <v>1950</v>
      </c>
      <c r="M287" s="777"/>
      <c r="N287" s="508">
        <f t="shared" si="8"/>
        <v>3900</v>
      </c>
      <c r="O287" s="509"/>
    </row>
    <row r="288" spans="1:15" ht="15" customHeight="1">
      <c r="A288" s="216" t="s">
        <v>397</v>
      </c>
      <c r="B288" s="622"/>
      <c r="C288" s="213">
        <v>1</v>
      </c>
      <c r="D288" s="214"/>
      <c r="E288" s="214"/>
      <c r="F288" s="215"/>
      <c r="G288" s="233">
        <v>2</v>
      </c>
      <c r="H288" s="234"/>
      <c r="I288" s="234"/>
      <c r="J288" s="234"/>
      <c r="K288" s="235"/>
      <c r="L288" s="631">
        <v>1950</v>
      </c>
      <c r="M288" s="312"/>
      <c r="N288" s="508">
        <f t="shared" si="8"/>
        <v>3900</v>
      </c>
      <c r="O288" s="509"/>
    </row>
    <row r="289" spans="1:15" ht="15" customHeight="1">
      <c r="A289" s="216" t="s">
        <v>398</v>
      </c>
      <c r="B289" s="622"/>
      <c r="C289" s="213">
        <v>2</v>
      </c>
      <c r="D289" s="214"/>
      <c r="E289" s="214"/>
      <c r="F289" s="215"/>
      <c r="G289" s="233">
        <v>4</v>
      </c>
      <c r="H289" s="234"/>
      <c r="I289" s="234"/>
      <c r="J289" s="234"/>
      <c r="K289" s="235"/>
      <c r="L289" s="631">
        <v>2100</v>
      </c>
      <c r="M289" s="312"/>
      <c r="N289" s="508">
        <f t="shared" si="8"/>
        <v>16800</v>
      </c>
      <c r="O289" s="509"/>
    </row>
    <row r="290" spans="1:15" ht="15" customHeight="1">
      <c r="A290" s="216" t="s">
        <v>399</v>
      </c>
      <c r="B290" s="622"/>
      <c r="C290" s="213">
        <v>1</v>
      </c>
      <c r="D290" s="214"/>
      <c r="E290" s="214"/>
      <c r="F290" s="215"/>
      <c r="G290" s="233">
        <v>1</v>
      </c>
      <c r="H290" s="234"/>
      <c r="I290" s="234"/>
      <c r="J290" s="234"/>
      <c r="K290" s="235"/>
      <c r="L290" s="631">
        <v>2100</v>
      </c>
      <c r="M290" s="312"/>
      <c r="N290" s="508">
        <f t="shared" si="8"/>
        <v>2100</v>
      </c>
      <c r="O290" s="509"/>
    </row>
    <row r="291" spans="1:15" ht="15" customHeight="1">
      <c r="A291" s="216" t="s">
        <v>400</v>
      </c>
      <c r="B291" s="622"/>
      <c r="C291" s="213">
        <v>2</v>
      </c>
      <c r="D291" s="214"/>
      <c r="E291" s="214"/>
      <c r="F291" s="215"/>
      <c r="G291" s="233">
        <v>2</v>
      </c>
      <c r="H291" s="234"/>
      <c r="I291" s="234"/>
      <c r="J291" s="234"/>
      <c r="K291" s="235"/>
      <c r="L291" s="631">
        <v>1800</v>
      </c>
      <c r="M291" s="312"/>
      <c r="N291" s="508">
        <f t="shared" si="8"/>
        <v>7200</v>
      </c>
      <c r="O291" s="509"/>
    </row>
    <row r="292" spans="1:15" ht="15" customHeight="1">
      <c r="A292" s="219" t="s">
        <v>315</v>
      </c>
      <c r="B292" s="301"/>
      <c r="C292" s="213">
        <v>2</v>
      </c>
      <c r="D292" s="214"/>
      <c r="E292" s="214"/>
      <c r="F292" s="215"/>
      <c r="G292" s="233">
        <v>1</v>
      </c>
      <c r="H292" s="234"/>
      <c r="I292" s="234"/>
      <c r="J292" s="234"/>
      <c r="K292" s="235"/>
      <c r="L292" s="631">
        <v>6000</v>
      </c>
      <c r="M292" s="641"/>
      <c r="N292" s="508">
        <f t="shared" si="8"/>
        <v>12000</v>
      </c>
      <c r="O292" s="509"/>
    </row>
    <row r="293" spans="1:15" ht="15" customHeight="1">
      <c r="A293" s="219" t="s">
        <v>39</v>
      </c>
      <c r="B293" s="301"/>
      <c r="C293" s="213">
        <v>1</v>
      </c>
      <c r="D293" s="214"/>
      <c r="E293" s="214"/>
      <c r="F293" s="215"/>
      <c r="G293" s="233">
        <v>2</v>
      </c>
      <c r="H293" s="234"/>
      <c r="I293" s="234"/>
      <c r="J293" s="234"/>
      <c r="K293" s="235"/>
      <c r="L293" s="631">
        <v>1800</v>
      </c>
      <c r="M293" s="641"/>
      <c r="N293" s="508">
        <f>L293*G293*C293</f>
        <v>3600</v>
      </c>
      <c r="O293" s="509"/>
    </row>
    <row r="294" spans="1:15" ht="15" customHeight="1">
      <c r="A294" s="620" t="s">
        <v>157</v>
      </c>
      <c r="B294" s="621"/>
      <c r="C294" s="525"/>
      <c r="D294" s="526"/>
      <c r="E294" s="526"/>
      <c r="F294" s="527"/>
      <c r="G294" s="525"/>
      <c r="H294" s="526"/>
      <c r="I294" s="526"/>
      <c r="J294" s="526"/>
      <c r="K294" s="527"/>
      <c r="L294" s="510"/>
      <c r="M294" s="512"/>
      <c r="N294" s="518">
        <f>SUM(N279:N293)</f>
        <v>101050</v>
      </c>
      <c r="O294" s="519"/>
    </row>
    <row r="295" spans="1:15" ht="15" customHeight="1">
      <c r="A295" s="3"/>
      <c r="B295" s="3"/>
      <c r="C295" s="16"/>
      <c r="D295" s="16"/>
      <c r="E295" s="16"/>
      <c r="F295" s="16"/>
      <c r="G295" s="16"/>
      <c r="H295" s="16"/>
      <c r="I295" s="16"/>
      <c r="J295" s="16"/>
      <c r="K295" s="16"/>
      <c r="L295" s="6"/>
      <c r="M295" s="6"/>
      <c r="N295" s="7"/>
      <c r="O295" s="7"/>
    </row>
    <row r="296" spans="1:15" ht="15" customHeight="1">
      <c r="A296" s="504" t="s">
        <v>326</v>
      </c>
      <c r="B296" s="504"/>
      <c r="C296" s="504"/>
      <c r="D296" s="504"/>
      <c r="E296" s="504"/>
      <c r="F296" s="504"/>
      <c r="G296" s="504"/>
      <c r="H296" s="504"/>
      <c r="I296" s="504"/>
      <c r="J296" s="504"/>
      <c r="K296" s="504"/>
      <c r="L296" s="504"/>
      <c r="M296" s="504"/>
      <c r="N296" s="504"/>
      <c r="O296" s="504"/>
    </row>
    <row r="297" spans="1:15" ht="91.5" customHeight="1">
      <c r="A297" s="499" t="s">
        <v>198</v>
      </c>
      <c r="B297" s="561"/>
      <c r="C297" s="499" t="s">
        <v>229</v>
      </c>
      <c r="D297" s="499"/>
      <c r="E297" s="499"/>
      <c r="F297" s="499"/>
      <c r="G297" s="499"/>
      <c r="H297" s="457" t="s">
        <v>331</v>
      </c>
      <c r="I297" s="457"/>
      <c r="J297" s="457"/>
      <c r="K297" s="458"/>
      <c r="L297" s="499" t="s">
        <v>332</v>
      </c>
      <c r="M297" s="561"/>
      <c r="N297" s="456" t="s">
        <v>136</v>
      </c>
      <c r="O297" s="458"/>
    </row>
    <row r="298" spans="1:15" ht="30.75" customHeight="1">
      <c r="A298" s="216" t="s">
        <v>361</v>
      </c>
      <c r="B298" s="626"/>
      <c r="C298" s="523" t="s">
        <v>71</v>
      </c>
      <c r="D298" s="523"/>
      <c r="E298" s="523"/>
      <c r="F298" s="523"/>
      <c r="G298" s="523"/>
      <c r="H298" s="331">
        <v>20</v>
      </c>
      <c r="I298" s="480"/>
      <c r="J298" s="480"/>
      <c r="K298" s="481"/>
      <c r="L298" s="646">
        <v>700</v>
      </c>
      <c r="M298" s="647"/>
      <c r="N298" s="508">
        <f t="shared" ref="N298:N312" si="9">L298*H298</f>
        <v>14000</v>
      </c>
      <c r="O298" s="509"/>
    </row>
    <row r="299" spans="1:15" ht="33" customHeight="1">
      <c r="A299" s="216" t="s">
        <v>362</v>
      </c>
      <c r="B299" s="626"/>
      <c r="C299" s="523" t="s">
        <v>71</v>
      </c>
      <c r="D299" s="523"/>
      <c r="E299" s="523"/>
      <c r="F299" s="523"/>
      <c r="G299" s="523"/>
      <c r="H299" s="331">
        <v>20</v>
      </c>
      <c r="I299" s="480"/>
      <c r="J299" s="480"/>
      <c r="K299" s="481"/>
      <c r="L299" s="646">
        <v>700</v>
      </c>
      <c r="M299" s="647"/>
      <c r="N299" s="508">
        <f t="shared" si="9"/>
        <v>14000</v>
      </c>
      <c r="O299" s="509"/>
    </row>
    <row r="300" spans="1:15" ht="33" customHeight="1">
      <c r="A300" s="216" t="s">
        <v>363</v>
      </c>
      <c r="B300" s="626"/>
      <c r="C300" s="523" t="s">
        <v>71</v>
      </c>
      <c r="D300" s="523"/>
      <c r="E300" s="523"/>
      <c r="F300" s="523"/>
      <c r="G300" s="523"/>
      <c r="H300" s="525">
        <v>10</v>
      </c>
      <c r="I300" s="526"/>
      <c r="J300" s="526"/>
      <c r="K300" s="527"/>
      <c r="L300" s="633">
        <v>700</v>
      </c>
      <c r="M300" s="367"/>
      <c r="N300" s="508">
        <f t="shared" si="9"/>
        <v>7000</v>
      </c>
      <c r="O300" s="509"/>
    </row>
    <row r="301" spans="1:15" ht="30.75" customHeight="1">
      <c r="A301" s="216" t="s">
        <v>395</v>
      </c>
      <c r="B301" s="626"/>
      <c r="C301" s="523" t="s">
        <v>71</v>
      </c>
      <c r="D301" s="523"/>
      <c r="E301" s="523"/>
      <c r="F301" s="523"/>
      <c r="G301" s="523"/>
      <c r="H301" s="525">
        <v>3</v>
      </c>
      <c r="I301" s="526"/>
      <c r="J301" s="526"/>
      <c r="K301" s="527"/>
      <c r="L301" s="633">
        <v>700</v>
      </c>
      <c r="M301" s="367"/>
      <c r="N301" s="508">
        <f t="shared" si="9"/>
        <v>2100</v>
      </c>
      <c r="O301" s="509"/>
    </row>
    <row r="302" spans="1:15" ht="36.75" customHeight="1">
      <c r="A302" s="216" t="s">
        <v>367</v>
      </c>
      <c r="B302" s="626"/>
      <c r="C302" s="523" t="s">
        <v>71</v>
      </c>
      <c r="D302" s="523"/>
      <c r="E302" s="523"/>
      <c r="F302" s="523"/>
      <c r="G302" s="523"/>
      <c r="H302" s="525">
        <v>10</v>
      </c>
      <c r="I302" s="526"/>
      <c r="J302" s="526"/>
      <c r="K302" s="527"/>
      <c r="L302" s="633">
        <v>700</v>
      </c>
      <c r="M302" s="367"/>
      <c r="N302" s="508">
        <f t="shared" si="9"/>
        <v>7000</v>
      </c>
      <c r="O302" s="509"/>
    </row>
    <row r="303" spans="1:15" ht="29.25" customHeight="1">
      <c r="A303" s="219" t="s">
        <v>314</v>
      </c>
      <c r="B303" s="301"/>
      <c r="C303" s="523" t="s">
        <v>71</v>
      </c>
      <c r="D303" s="523"/>
      <c r="E303" s="523"/>
      <c r="F303" s="523"/>
      <c r="G303" s="523"/>
      <c r="H303" s="331">
        <v>6</v>
      </c>
      <c r="I303" s="480"/>
      <c r="J303" s="480"/>
      <c r="K303" s="481"/>
      <c r="L303" s="758">
        <v>800</v>
      </c>
      <c r="M303" s="760"/>
      <c r="N303" s="508">
        <f t="shared" si="9"/>
        <v>4800</v>
      </c>
      <c r="O303" s="509"/>
    </row>
    <row r="304" spans="1:15" ht="30" customHeight="1">
      <c r="A304" s="219" t="s">
        <v>368</v>
      </c>
      <c r="B304" s="301"/>
      <c r="C304" s="523" t="s">
        <v>71</v>
      </c>
      <c r="D304" s="523"/>
      <c r="E304" s="523"/>
      <c r="F304" s="523"/>
      <c r="G304" s="523"/>
      <c r="H304" s="525">
        <v>4</v>
      </c>
      <c r="I304" s="526"/>
      <c r="J304" s="526"/>
      <c r="K304" s="527"/>
      <c r="L304" s="633">
        <v>1500</v>
      </c>
      <c r="M304" s="367"/>
      <c r="N304" s="508">
        <f t="shared" si="9"/>
        <v>6000</v>
      </c>
      <c r="O304" s="509"/>
    </row>
    <row r="305" spans="1:15" ht="30.75" customHeight="1">
      <c r="A305" s="219" t="s">
        <v>396</v>
      </c>
      <c r="B305" s="301"/>
      <c r="C305" s="523" t="s">
        <v>71</v>
      </c>
      <c r="D305" s="523"/>
      <c r="E305" s="523"/>
      <c r="F305" s="523"/>
      <c r="G305" s="523"/>
      <c r="H305" s="525">
        <v>8</v>
      </c>
      <c r="I305" s="526"/>
      <c r="J305" s="526"/>
      <c r="K305" s="527"/>
      <c r="L305" s="631">
        <v>1400</v>
      </c>
      <c r="M305" s="641"/>
      <c r="N305" s="508">
        <f t="shared" si="9"/>
        <v>11200</v>
      </c>
      <c r="O305" s="509"/>
    </row>
    <row r="306" spans="1:15" ht="31.5" customHeight="1">
      <c r="A306" s="219" t="s">
        <v>373</v>
      </c>
      <c r="B306" s="301"/>
      <c r="C306" s="523" t="s">
        <v>71</v>
      </c>
      <c r="D306" s="523"/>
      <c r="E306" s="523"/>
      <c r="F306" s="523"/>
      <c r="G306" s="523"/>
      <c r="H306" s="525">
        <v>5</v>
      </c>
      <c r="I306" s="526"/>
      <c r="J306" s="526"/>
      <c r="K306" s="527"/>
      <c r="L306" s="631">
        <v>700</v>
      </c>
      <c r="M306" s="632"/>
      <c r="N306" s="508">
        <f t="shared" si="9"/>
        <v>3500</v>
      </c>
      <c r="O306" s="509"/>
    </row>
    <row r="307" spans="1:15" ht="30.75" customHeight="1">
      <c r="A307" s="216" t="s">
        <v>397</v>
      </c>
      <c r="B307" s="622"/>
      <c r="C307" s="523" t="s">
        <v>71</v>
      </c>
      <c r="D307" s="523"/>
      <c r="E307" s="523"/>
      <c r="F307" s="523"/>
      <c r="G307" s="523"/>
      <c r="H307" s="525">
        <v>5</v>
      </c>
      <c r="I307" s="526"/>
      <c r="J307" s="526"/>
      <c r="K307" s="527"/>
      <c r="L307" s="631">
        <v>700</v>
      </c>
      <c r="M307" s="632"/>
      <c r="N307" s="508">
        <f t="shared" si="9"/>
        <v>3500</v>
      </c>
      <c r="O307" s="509"/>
    </row>
    <row r="308" spans="1:15" ht="36" customHeight="1">
      <c r="A308" s="216" t="s">
        <v>398</v>
      </c>
      <c r="B308" s="622"/>
      <c r="C308" s="523" t="s">
        <v>71</v>
      </c>
      <c r="D308" s="523"/>
      <c r="E308" s="523"/>
      <c r="F308" s="523"/>
      <c r="G308" s="523"/>
      <c r="H308" s="525">
        <v>8</v>
      </c>
      <c r="I308" s="526"/>
      <c r="J308" s="526"/>
      <c r="K308" s="527"/>
      <c r="L308" s="631">
        <v>1300</v>
      </c>
      <c r="M308" s="632"/>
      <c r="N308" s="508">
        <f t="shared" si="9"/>
        <v>10400</v>
      </c>
      <c r="O308" s="509"/>
    </row>
    <row r="309" spans="1:15" ht="33" customHeight="1">
      <c r="A309" s="216" t="s">
        <v>399</v>
      </c>
      <c r="B309" s="622"/>
      <c r="C309" s="523" t="s">
        <v>71</v>
      </c>
      <c r="D309" s="523"/>
      <c r="E309" s="523"/>
      <c r="F309" s="523"/>
      <c r="G309" s="523"/>
      <c r="H309" s="525">
        <v>8</v>
      </c>
      <c r="I309" s="526"/>
      <c r="J309" s="526"/>
      <c r="K309" s="527"/>
      <c r="L309" s="631">
        <v>1300</v>
      </c>
      <c r="M309" s="632"/>
      <c r="N309" s="508">
        <f t="shared" si="9"/>
        <v>10400</v>
      </c>
      <c r="O309" s="509"/>
    </row>
    <row r="310" spans="1:15" ht="33" customHeight="1">
      <c r="A310" s="216" t="s">
        <v>400</v>
      </c>
      <c r="B310" s="622"/>
      <c r="C310" s="523" t="s">
        <v>71</v>
      </c>
      <c r="D310" s="523"/>
      <c r="E310" s="523"/>
      <c r="F310" s="523"/>
      <c r="G310" s="523"/>
      <c r="H310" s="525">
        <v>10</v>
      </c>
      <c r="I310" s="526"/>
      <c r="J310" s="526"/>
      <c r="K310" s="527"/>
      <c r="L310" s="631">
        <v>1600</v>
      </c>
      <c r="M310" s="641"/>
      <c r="N310" s="508">
        <f t="shared" si="9"/>
        <v>16000</v>
      </c>
      <c r="O310" s="509"/>
    </row>
    <row r="311" spans="1:15" ht="15" customHeight="1">
      <c r="A311" s="219" t="s">
        <v>39</v>
      </c>
      <c r="B311" s="301"/>
      <c r="C311" s="523" t="s">
        <v>71</v>
      </c>
      <c r="D311" s="523"/>
      <c r="E311" s="523"/>
      <c r="F311" s="523"/>
      <c r="G311" s="523"/>
      <c r="H311" s="525">
        <v>10</v>
      </c>
      <c r="I311" s="526"/>
      <c r="J311" s="526"/>
      <c r="K311" s="527"/>
      <c r="L311" s="631">
        <v>1600</v>
      </c>
      <c r="M311" s="641"/>
      <c r="N311" s="508">
        <f>L311*H311</f>
        <v>16000</v>
      </c>
      <c r="O311" s="509"/>
    </row>
    <row r="312" spans="1:15" ht="15" customHeight="1">
      <c r="A312" s="219" t="s">
        <v>315</v>
      </c>
      <c r="B312" s="301"/>
      <c r="C312" s="523" t="s">
        <v>199</v>
      </c>
      <c r="D312" s="523"/>
      <c r="E312" s="523"/>
      <c r="F312" s="523"/>
      <c r="G312" s="523"/>
      <c r="H312" s="525">
        <v>2</v>
      </c>
      <c r="I312" s="526"/>
      <c r="J312" s="526"/>
      <c r="K312" s="527"/>
      <c r="L312" s="631">
        <v>2100</v>
      </c>
      <c r="M312" s="641"/>
      <c r="N312" s="508">
        <f t="shared" si="9"/>
        <v>4200</v>
      </c>
      <c r="O312" s="509"/>
    </row>
    <row r="313" spans="1:15" ht="15" customHeight="1">
      <c r="A313" s="620" t="s">
        <v>157</v>
      </c>
      <c r="B313" s="621"/>
      <c r="C313" s="383"/>
      <c r="D313" s="383"/>
      <c r="E313" s="383"/>
      <c r="F313" s="383"/>
      <c r="G313" s="383"/>
      <c r="H313" s="525"/>
      <c r="I313" s="526"/>
      <c r="J313" s="526"/>
      <c r="K313" s="527"/>
      <c r="L313" s="510"/>
      <c r="M313" s="512"/>
      <c r="N313" s="518">
        <f>SUM(N298:N312)</f>
        <v>130100</v>
      </c>
      <c r="O313" s="519"/>
    </row>
    <row r="314" spans="1:15" ht="25.5" customHeight="1">
      <c r="A314" s="3"/>
      <c r="B314" s="3"/>
      <c r="C314" s="16"/>
      <c r="D314" s="16"/>
      <c r="E314" s="16"/>
      <c r="F314" s="16"/>
      <c r="G314" s="16"/>
      <c r="H314" s="16"/>
      <c r="I314" s="16"/>
      <c r="J314" s="16"/>
      <c r="K314" s="16"/>
      <c r="L314" s="6"/>
      <c r="M314" s="6"/>
      <c r="N314" s="103"/>
      <c r="O314" s="103"/>
    </row>
    <row r="315" spans="1:15" ht="24" customHeight="1">
      <c r="A315" s="556" t="s">
        <v>531</v>
      </c>
      <c r="B315" s="556"/>
      <c r="C315" s="556"/>
      <c r="D315" s="556"/>
      <c r="E315" s="556"/>
      <c r="F315" s="556"/>
      <c r="G315" s="556"/>
      <c r="H315" s="556"/>
      <c r="I315" s="556"/>
      <c r="J315" s="556"/>
      <c r="K315" s="556"/>
      <c r="L315" s="556"/>
      <c r="M315" s="556"/>
      <c r="N315" s="556"/>
      <c r="O315" s="556"/>
    </row>
    <row r="316" spans="1:15" ht="9" customHeight="1">
      <c r="A316" s="3"/>
      <c r="B316" s="3"/>
      <c r="C316" s="16"/>
      <c r="D316" s="16"/>
      <c r="E316" s="16"/>
      <c r="F316" s="16"/>
      <c r="G316" s="16"/>
      <c r="H316" s="16"/>
      <c r="I316" s="16"/>
      <c r="J316" s="16"/>
      <c r="K316" s="16"/>
      <c r="L316" s="6"/>
      <c r="M316" s="6"/>
      <c r="N316" s="103"/>
      <c r="O316" s="103"/>
    </row>
    <row r="317" spans="1:15" ht="48.75" customHeight="1">
      <c r="A317" s="499" t="s">
        <v>230</v>
      </c>
      <c r="B317" s="561"/>
      <c r="C317" s="233" t="s">
        <v>534</v>
      </c>
      <c r="D317" s="234"/>
      <c r="E317" s="234"/>
      <c r="F317" s="234"/>
      <c r="G317" s="234"/>
      <c r="H317" s="235"/>
      <c r="I317" s="456" t="s">
        <v>532</v>
      </c>
      <c r="J317" s="457"/>
      <c r="K317" s="457"/>
      <c r="L317" s="457"/>
      <c r="M317" s="458"/>
      <c r="N317" s="456" t="s">
        <v>136</v>
      </c>
      <c r="O317" s="458"/>
    </row>
    <row r="318" spans="1:15" ht="56.25" customHeight="1">
      <c r="A318" s="219" t="s">
        <v>533</v>
      </c>
      <c r="B318" s="301"/>
      <c r="C318" s="692">
        <v>3</v>
      </c>
      <c r="D318" s="779"/>
      <c r="E318" s="779"/>
      <c r="F318" s="779"/>
      <c r="G318" s="779"/>
      <c r="H318" s="780"/>
      <c r="I318" s="613">
        <v>3500</v>
      </c>
      <c r="J318" s="614"/>
      <c r="K318" s="614"/>
      <c r="L318" s="614"/>
      <c r="M318" s="615"/>
      <c r="N318" s="508">
        <f>I318*C318</f>
        <v>10500</v>
      </c>
      <c r="O318" s="509"/>
    </row>
    <row r="319" spans="1:15" ht="15" customHeight="1">
      <c r="A319" s="617" t="s">
        <v>157</v>
      </c>
      <c r="B319" s="618"/>
      <c r="C319" s="619"/>
      <c r="D319" s="217"/>
      <c r="E319" s="217"/>
      <c r="F319" s="217"/>
      <c r="G319" s="217"/>
      <c r="H319" s="218"/>
      <c r="I319" s="510"/>
      <c r="J319" s="511"/>
      <c r="K319" s="511"/>
      <c r="L319" s="511"/>
      <c r="M319" s="512"/>
      <c r="N319" s="518">
        <f>SUM(N318)</f>
        <v>10500</v>
      </c>
      <c r="O319" s="519"/>
    </row>
    <row r="320" spans="1:15" ht="49.5" customHeight="1">
      <c r="A320" s="3"/>
      <c r="B320" s="3"/>
      <c r="C320" s="16"/>
      <c r="D320" s="16"/>
      <c r="E320" s="16"/>
      <c r="F320" s="16"/>
      <c r="G320" s="16"/>
      <c r="H320" s="16"/>
      <c r="I320" s="16"/>
      <c r="J320" s="16"/>
      <c r="K320" s="16"/>
      <c r="L320" s="6"/>
      <c r="M320" s="6"/>
      <c r="N320" s="103"/>
      <c r="O320" s="103"/>
    </row>
    <row r="321" spans="1:15" ht="35.25" customHeight="1">
      <c r="A321" s="286" t="s">
        <v>200</v>
      </c>
      <c r="B321" s="286"/>
      <c r="C321" s="286"/>
      <c r="D321" s="286"/>
      <c r="E321" s="286"/>
      <c r="F321" s="286"/>
      <c r="G321" s="286"/>
      <c r="H321" s="286"/>
      <c r="I321" s="286"/>
      <c r="J321" s="286"/>
      <c r="K321" s="286"/>
      <c r="L321" s="286"/>
      <c r="M321" s="286"/>
      <c r="N321" s="286"/>
      <c r="O321" s="286"/>
    </row>
    <row r="322" spans="1:15" ht="42.75" customHeight="1">
      <c r="A322" s="556" t="s">
        <v>201</v>
      </c>
      <c r="B322" s="556"/>
      <c r="C322" s="556"/>
      <c r="D322" s="556"/>
      <c r="E322" s="556"/>
      <c r="F322" s="556"/>
      <c r="G322" s="556"/>
      <c r="H322" s="556"/>
      <c r="I322" s="556"/>
      <c r="J322" s="556"/>
      <c r="K322" s="556"/>
      <c r="L322" s="556"/>
      <c r="M322" s="556"/>
      <c r="N322" s="556"/>
      <c r="O322" s="556"/>
    </row>
    <row r="323" spans="1:15">
      <c r="A323" s="499" t="s">
        <v>230</v>
      </c>
      <c r="B323" s="561"/>
      <c r="C323" s="233" t="s">
        <v>169</v>
      </c>
      <c r="D323" s="234"/>
      <c r="E323" s="234"/>
      <c r="F323" s="234"/>
      <c r="G323" s="234"/>
      <c r="H323" s="235"/>
      <c r="I323" s="456" t="s">
        <v>202</v>
      </c>
      <c r="J323" s="457"/>
      <c r="K323" s="457"/>
      <c r="L323" s="457"/>
      <c r="M323" s="458"/>
      <c r="N323" s="456" t="s">
        <v>136</v>
      </c>
      <c r="O323" s="458"/>
    </row>
    <row r="324" spans="1:15">
      <c r="A324" s="219" t="s">
        <v>489</v>
      </c>
      <c r="B324" s="301"/>
      <c r="C324" s="613">
        <v>15000</v>
      </c>
      <c r="D324" s="614"/>
      <c r="E324" s="614"/>
      <c r="F324" s="614"/>
      <c r="G324" s="614"/>
      <c r="H324" s="615"/>
      <c r="I324" s="613">
        <v>450</v>
      </c>
      <c r="J324" s="614"/>
      <c r="K324" s="614"/>
      <c r="L324" s="614"/>
      <c r="M324" s="615"/>
      <c r="N324" s="508">
        <f>I324+C324</f>
        <v>15450</v>
      </c>
      <c r="O324" s="509"/>
    </row>
    <row r="325" spans="1:15" ht="24" customHeight="1">
      <c r="A325" s="617" t="s">
        <v>157</v>
      </c>
      <c r="B325" s="618"/>
      <c r="C325" s="619"/>
      <c r="D325" s="217"/>
      <c r="E325" s="217"/>
      <c r="F325" s="217"/>
      <c r="G325" s="217"/>
      <c r="H325" s="218"/>
      <c r="I325" s="510"/>
      <c r="J325" s="511"/>
      <c r="K325" s="511"/>
      <c r="L325" s="511"/>
      <c r="M325" s="512"/>
      <c r="N325" s="518">
        <f>SUM(N324)</f>
        <v>15450</v>
      </c>
      <c r="O325" s="519"/>
    </row>
    <row r="326" spans="1:15">
      <c r="A326" s="3"/>
      <c r="B326" s="4"/>
      <c r="C326" s="5"/>
      <c r="D326" s="5"/>
      <c r="E326" s="5"/>
      <c r="F326" s="5"/>
      <c r="G326" s="5"/>
      <c r="H326" s="5"/>
      <c r="I326" s="6"/>
      <c r="J326" s="6"/>
      <c r="K326" s="6"/>
      <c r="L326" s="6"/>
      <c r="M326" s="6"/>
      <c r="N326" s="7"/>
      <c r="O326" s="7"/>
    </row>
    <row r="327" spans="1:15" ht="35.25" customHeight="1">
      <c r="A327" s="556" t="s">
        <v>203</v>
      </c>
      <c r="B327" s="556"/>
      <c r="C327" s="556"/>
      <c r="D327" s="556"/>
      <c r="E327" s="556"/>
      <c r="F327" s="556"/>
      <c r="G327" s="556"/>
      <c r="H327" s="556"/>
      <c r="I327" s="556"/>
      <c r="J327" s="556"/>
      <c r="K327" s="556"/>
      <c r="L327" s="556"/>
      <c r="M327" s="556"/>
      <c r="N327" s="556"/>
      <c r="O327" s="556"/>
    </row>
    <row r="328" spans="1:15">
      <c r="A328" s="499" t="s">
        <v>230</v>
      </c>
      <c r="B328" s="561"/>
      <c r="C328" s="456" t="s">
        <v>205</v>
      </c>
      <c r="D328" s="457"/>
      <c r="E328" s="457"/>
      <c r="F328" s="457"/>
      <c r="G328" s="457"/>
      <c r="H328" s="458"/>
      <c r="I328" s="456" t="s">
        <v>206</v>
      </c>
      <c r="J328" s="457"/>
      <c r="K328" s="458"/>
      <c r="L328" s="456" t="s">
        <v>168</v>
      </c>
      <c r="M328" s="458"/>
      <c r="N328" s="456" t="s">
        <v>136</v>
      </c>
      <c r="O328" s="458"/>
    </row>
    <row r="329" spans="1:15">
      <c r="A329" s="219" t="s">
        <v>489</v>
      </c>
      <c r="B329" s="301"/>
      <c r="C329" s="692">
        <v>12</v>
      </c>
      <c r="D329" s="779"/>
      <c r="E329" s="779"/>
      <c r="F329" s="779"/>
      <c r="G329" s="779"/>
      <c r="H329" s="780"/>
      <c r="I329" s="630">
        <v>1000</v>
      </c>
      <c r="J329" s="630"/>
      <c r="K329" s="630"/>
      <c r="L329" s="616">
        <v>4</v>
      </c>
      <c r="M329" s="616"/>
      <c r="N329" s="508">
        <f>C329*I329*L329</f>
        <v>48000</v>
      </c>
      <c r="O329" s="509"/>
    </row>
    <row r="330" spans="1:15" ht="24" customHeight="1">
      <c r="A330" s="617" t="s">
        <v>157</v>
      </c>
      <c r="B330" s="618"/>
      <c r="C330" s="619"/>
      <c r="D330" s="217"/>
      <c r="E330" s="217"/>
      <c r="F330" s="217"/>
      <c r="G330" s="217"/>
      <c r="H330" s="218"/>
      <c r="I330" s="510"/>
      <c r="J330" s="511"/>
      <c r="K330" s="511"/>
      <c r="L330" s="511"/>
      <c r="M330" s="512"/>
      <c r="N330" s="518">
        <f>SUM(N329)</f>
        <v>48000</v>
      </c>
      <c r="O330" s="519"/>
    </row>
    <row r="331" spans="1:15">
      <c r="A331" s="3"/>
      <c r="B331" s="4"/>
      <c r="C331" s="5"/>
      <c r="D331" s="5"/>
      <c r="E331" s="5"/>
      <c r="F331" s="5"/>
      <c r="G331" s="5"/>
      <c r="H331" s="5"/>
      <c r="I331" s="6"/>
      <c r="J331" s="6"/>
      <c r="K331" s="6"/>
      <c r="L331" s="6"/>
      <c r="M331" s="6"/>
      <c r="N331" s="7"/>
      <c r="O331" s="7"/>
    </row>
    <row r="332" spans="1:15" ht="21.75" hidden="1" customHeight="1">
      <c r="A332" s="556" t="s">
        <v>207</v>
      </c>
      <c r="B332" s="556"/>
      <c r="C332" s="556"/>
      <c r="D332" s="556"/>
      <c r="E332" s="556"/>
      <c r="F332" s="556"/>
      <c r="G332" s="556"/>
      <c r="H332" s="556"/>
      <c r="I332" s="556"/>
      <c r="J332" s="556"/>
      <c r="K332" s="556"/>
      <c r="L332" s="556"/>
      <c r="M332" s="556"/>
      <c r="N332" s="556"/>
      <c r="O332" s="556"/>
    </row>
    <row r="333" spans="1:15">
      <c r="A333" s="8"/>
      <c r="B333" s="9"/>
      <c r="C333" s="9"/>
      <c r="D333" s="9"/>
      <c r="E333" s="10"/>
      <c r="F333" s="10"/>
    </row>
    <row r="334" spans="1:15">
      <c r="A334" s="499" t="s">
        <v>230</v>
      </c>
      <c r="B334" s="561"/>
      <c r="C334" s="499" t="s">
        <v>231</v>
      </c>
      <c r="D334" s="499"/>
      <c r="E334" s="499"/>
      <c r="F334" s="499"/>
      <c r="G334" s="499" t="s">
        <v>232</v>
      </c>
      <c r="H334" s="499"/>
      <c r="I334" s="499"/>
      <c r="J334" s="499"/>
      <c r="K334" s="499"/>
      <c r="L334" s="499" t="s">
        <v>233</v>
      </c>
      <c r="M334" s="561"/>
      <c r="N334" s="456" t="s">
        <v>136</v>
      </c>
      <c r="O334" s="458"/>
    </row>
    <row r="335" spans="1:15">
      <c r="A335" s="219" t="s">
        <v>489</v>
      </c>
      <c r="B335" s="301"/>
      <c r="C335" s="499">
        <v>10</v>
      </c>
      <c r="D335" s="499"/>
      <c r="E335" s="499"/>
      <c r="F335" s="499"/>
      <c r="G335" s="528">
        <v>3000</v>
      </c>
      <c r="H335" s="528"/>
      <c r="I335" s="528"/>
      <c r="J335" s="528"/>
      <c r="K335" s="528"/>
      <c r="L335" s="456">
        <v>14</v>
      </c>
      <c r="M335" s="458"/>
      <c r="N335" s="508">
        <f>L335*G335*C335</f>
        <v>420000</v>
      </c>
      <c r="O335" s="509"/>
    </row>
    <row r="336" spans="1:15" ht="15" customHeight="1">
      <c r="A336" s="617" t="s">
        <v>157</v>
      </c>
      <c r="B336" s="618"/>
      <c r="C336" s="383"/>
      <c r="D336" s="383"/>
      <c r="E336" s="383"/>
      <c r="F336" s="383"/>
      <c r="G336" s="383"/>
      <c r="H336" s="383"/>
      <c r="I336" s="383"/>
      <c r="J336" s="383"/>
      <c r="K336" s="383"/>
      <c r="L336" s="510"/>
      <c r="M336" s="512"/>
      <c r="N336" s="518">
        <f>SUM(N335)</f>
        <v>420000</v>
      </c>
      <c r="O336" s="519"/>
    </row>
    <row r="337" spans="1:15">
      <c r="A337" s="3"/>
      <c r="B337" s="4"/>
      <c r="C337" s="5"/>
      <c r="D337" s="5"/>
      <c r="E337" s="5"/>
      <c r="F337" s="5"/>
      <c r="G337" s="5"/>
      <c r="H337" s="5"/>
      <c r="I337" s="13"/>
      <c r="J337" s="13"/>
      <c r="K337" s="13"/>
      <c r="L337" s="13"/>
      <c r="M337" s="13"/>
      <c r="N337" s="13"/>
      <c r="O337" s="14"/>
    </row>
    <row r="338" spans="1:15" s="73" customFormat="1" ht="75" customHeight="1">
      <c r="A338" s="286" t="s">
        <v>525</v>
      </c>
      <c r="B338" s="582"/>
      <c r="C338" s="582"/>
      <c r="D338" s="582"/>
      <c r="E338" s="582"/>
      <c r="F338" s="582"/>
      <c r="G338" s="582"/>
      <c r="H338" s="582"/>
      <c r="I338" s="582"/>
      <c r="J338" s="582"/>
      <c r="K338" s="582"/>
      <c r="L338" s="582"/>
      <c r="M338" s="582"/>
      <c r="N338" s="582"/>
      <c r="O338" s="582"/>
    </row>
    <row r="339" spans="1:15" ht="30">
      <c r="A339" s="41" t="s">
        <v>208</v>
      </c>
      <c r="B339" s="499" t="s">
        <v>209</v>
      </c>
      <c r="C339" s="499"/>
      <c r="D339" s="499"/>
      <c r="E339" s="456" t="s">
        <v>210</v>
      </c>
      <c r="F339" s="457"/>
      <c r="G339" s="457"/>
      <c r="H339" s="458"/>
      <c r="I339" s="457" t="s">
        <v>211</v>
      </c>
      <c r="J339" s="457"/>
      <c r="K339" s="457"/>
      <c r="L339" s="458"/>
      <c r="M339" s="456" t="s">
        <v>563</v>
      </c>
      <c r="N339" s="458"/>
      <c r="O339" s="41" t="s">
        <v>136</v>
      </c>
    </row>
    <row r="340" spans="1:15">
      <c r="A340" s="55">
        <v>361000</v>
      </c>
      <c r="B340" s="630">
        <v>550000</v>
      </c>
      <c r="C340" s="630"/>
      <c r="D340" s="630"/>
      <c r="E340" s="549">
        <v>1500</v>
      </c>
      <c r="F340" s="550"/>
      <c r="G340" s="550"/>
      <c r="H340" s="551"/>
      <c r="I340" s="550">
        <v>24156.25</v>
      </c>
      <c r="J340" s="550"/>
      <c r="K340" s="550"/>
      <c r="L340" s="551"/>
      <c r="M340" s="605">
        <v>0</v>
      </c>
      <c r="N340" s="605"/>
      <c r="O340" s="205">
        <f>A340+B340+E340+I340</f>
        <v>936656.25</v>
      </c>
    </row>
    <row r="341" spans="1:15">
      <c r="A341" s="46" t="s">
        <v>157</v>
      </c>
      <c r="B341" s="748"/>
      <c r="C341" s="748"/>
      <c r="D341" s="748"/>
      <c r="E341" s="578"/>
      <c r="F341" s="578"/>
      <c r="G341" s="578"/>
      <c r="H341" s="578"/>
      <c r="I341" s="578"/>
      <c r="J341" s="578"/>
      <c r="K341" s="578"/>
      <c r="L341" s="579"/>
      <c r="M341" s="577"/>
      <c r="N341" s="579"/>
      <c r="O341" s="36">
        <f>O340</f>
        <v>936656.25</v>
      </c>
    </row>
    <row r="342" spans="1:15" ht="18.75">
      <c r="A342" s="57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</row>
    <row r="343" spans="1:15" ht="18.75" customHeight="1">
      <c r="A343" s="556" t="s">
        <v>423</v>
      </c>
      <c r="B343" s="557"/>
      <c r="C343" s="557"/>
      <c r="D343" s="557"/>
      <c r="E343" s="557"/>
      <c r="F343" s="557"/>
      <c r="G343" s="557"/>
      <c r="H343" s="557"/>
      <c r="I343" s="557"/>
      <c r="J343" s="557"/>
      <c r="K343" s="557"/>
      <c r="L343" s="557"/>
      <c r="M343" s="557"/>
      <c r="N343" s="557"/>
      <c r="O343" s="557"/>
    </row>
    <row r="344" spans="1:15" ht="15" customHeight="1">
      <c r="A344" s="213" t="s">
        <v>212</v>
      </c>
      <c r="B344" s="214"/>
      <c r="C344" s="214"/>
      <c r="D344" s="214"/>
      <c r="E344" s="214"/>
      <c r="F344" s="215"/>
      <c r="G344" s="233" t="s">
        <v>213</v>
      </c>
      <c r="H344" s="234"/>
      <c r="I344" s="234"/>
      <c r="J344" s="234"/>
      <c r="K344" s="234"/>
      <c r="L344" s="234"/>
      <c r="M344" s="235"/>
      <c r="N344" s="456" t="s">
        <v>136</v>
      </c>
      <c r="O344" s="458"/>
    </row>
    <row r="345" spans="1:15" ht="15" customHeight="1">
      <c r="A345" s="606">
        <v>9.5</v>
      </c>
      <c r="B345" s="607"/>
      <c r="C345" s="607"/>
      <c r="D345" s="607"/>
      <c r="E345" s="607"/>
      <c r="F345" s="608"/>
      <c r="G345" s="786">
        <v>38000</v>
      </c>
      <c r="H345" s="787"/>
      <c r="I345" s="787"/>
      <c r="J345" s="787"/>
      <c r="K345" s="787"/>
      <c r="L345" s="787"/>
      <c r="M345" s="788"/>
      <c r="N345" s="558">
        <f>A345*G345</f>
        <v>361000</v>
      </c>
      <c r="O345" s="559"/>
    </row>
    <row r="346" spans="1:15" ht="15" customHeight="1">
      <c r="A346" s="336" t="s">
        <v>157</v>
      </c>
      <c r="B346" s="588"/>
      <c r="C346" s="588"/>
      <c r="D346" s="588"/>
      <c r="E346" s="588"/>
      <c r="F346" s="589"/>
      <c r="G346" s="331"/>
      <c r="H346" s="480"/>
      <c r="I346" s="480"/>
      <c r="J346" s="480"/>
      <c r="K346" s="480"/>
      <c r="L346" s="480"/>
      <c r="M346" s="481"/>
      <c r="N346" s="612">
        <f>N345</f>
        <v>361000</v>
      </c>
      <c r="O346" s="602"/>
    </row>
    <row r="347" spans="1:15" ht="20.25" customHeight="1">
      <c r="A347" s="82"/>
      <c r="B347" s="83"/>
      <c r="C347" s="84"/>
      <c r="D347" s="84"/>
      <c r="E347" s="84"/>
      <c r="F347" s="84"/>
      <c r="G347" s="84"/>
      <c r="H347" s="84"/>
      <c r="I347" s="85"/>
      <c r="J347" s="85"/>
      <c r="K347" s="85"/>
      <c r="L347" s="85"/>
      <c r="M347" s="85"/>
      <c r="N347" s="85"/>
      <c r="O347" s="86"/>
    </row>
    <row r="348" spans="1:15" ht="28.5" customHeight="1">
      <c r="A348" s="587" t="s">
        <v>408</v>
      </c>
      <c r="B348" s="463"/>
      <c r="C348" s="463"/>
      <c r="D348" s="463"/>
      <c r="E348" s="463"/>
      <c r="F348" s="463"/>
      <c r="G348" s="463"/>
      <c r="H348" s="463"/>
      <c r="I348" s="463"/>
      <c r="J348" s="463"/>
      <c r="K348" s="463"/>
      <c r="L348" s="463"/>
      <c r="M348" s="463"/>
      <c r="N348" s="463"/>
      <c r="O348" s="463"/>
    </row>
    <row r="349" spans="1:15" ht="30.75" customHeight="1">
      <c r="A349" s="609" t="s">
        <v>215</v>
      </c>
      <c r="B349" s="610"/>
      <c r="C349" s="610"/>
      <c r="D349" s="610"/>
      <c r="E349" s="610"/>
      <c r="F349" s="611"/>
      <c r="G349" s="609" t="s">
        <v>214</v>
      </c>
      <c r="H349" s="610"/>
      <c r="I349" s="610"/>
      <c r="J349" s="610"/>
      <c r="K349" s="610"/>
      <c r="L349" s="610"/>
      <c r="M349" s="611"/>
      <c r="N349" s="450" t="s">
        <v>136</v>
      </c>
      <c r="O349" s="460"/>
    </row>
    <row r="350" spans="1:15" ht="15" customHeight="1">
      <c r="A350" s="584">
        <v>250</v>
      </c>
      <c r="B350" s="585"/>
      <c r="C350" s="585"/>
      <c r="D350" s="585"/>
      <c r="E350" s="585"/>
      <c r="F350" s="586"/>
      <c r="G350" s="471">
        <v>2200</v>
      </c>
      <c r="H350" s="478"/>
      <c r="I350" s="478"/>
      <c r="J350" s="478"/>
      <c r="K350" s="478"/>
      <c r="L350" s="478"/>
      <c r="M350" s="472"/>
      <c r="N350" s="558">
        <f>A350*G350</f>
        <v>550000</v>
      </c>
      <c r="O350" s="559"/>
    </row>
    <row r="351" spans="1:15" ht="15" customHeight="1">
      <c r="A351" s="584">
        <v>1837</v>
      </c>
      <c r="B351" s="585"/>
      <c r="C351" s="585"/>
      <c r="D351" s="585"/>
      <c r="E351" s="585"/>
      <c r="F351" s="586"/>
      <c r="G351" s="471">
        <v>3170</v>
      </c>
      <c r="H351" s="478"/>
      <c r="I351" s="478"/>
      <c r="J351" s="478"/>
      <c r="K351" s="478"/>
      <c r="L351" s="478"/>
      <c r="M351" s="472"/>
      <c r="N351" s="558">
        <f>G351*A351</f>
        <v>5823290</v>
      </c>
      <c r="O351" s="559"/>
    </row>
    <row r="352" spans="1:15" ht="15" customHeight="1">
      <c r="A352" s="336" t="s">
        <v>157</v>
      </c>
      <c r="B352" s="588"/>
      <c r="C352" s="588"/>
      <c r="D352" s="588"/>
      <c r="E352" s="588"/>
      <c r="F352" s="589"/>
      <c r="G352" s="331"/>
      <c r="H352" s="480"/>
      <c r="I352" s="480"/>
      <c r="J352" s="480"/>
      <c r="K352" s="480"/>
      <c r="L352" s="480"/>
      <c r="M352" s="481"/>
      <c r="N352" s="612">
        <f>N350</f>
        <v>550000</v>
      </c>
      <c r="O352" s="602"/>
    </row>
    <row r="353" spans="1:15" ht="20.25" customHeight="1">
      <c r="A353" s="82"/>
      <c r="B353" s="83"/>
      <c r="C353" s="84"/>
      <c r="D353" s="84"/>
      <c r="E353" s="84"/>
      <c r="F353" s="84"/>
      <c r="G353" s="84"/>
      <c r="H353" s="84"/>
      <c r="I353" s="85"/>
      <c r="J353" s="85"/>
      <c r="K353" s="85"/>
      <c r="L353" s="85"/>
      <c r="M353" s="85"/>
      <c r="N353" s="85"/>
      <c r="O353" s="86"/>
    </row>
    <row r="354" spans="1:15" ht="21" customHeight="1">
      <c r="A354" s="587" t="s">
        <v>409</v>
      </c>
      <c r="B354" s="463"/>
      <c r="C354" s="463"/>
      <c r="D354" s="463"/>
      <c r="E354" s="463"/>
      <c r="F354" s="463"/>
      <c r="G354" s="463"/>
      <c r="H354" s="463"/>
      <c r="I354" s="463"/>
      <c r="J354" s="463"/>
      <c r="K354" s="463"/>
      <c r="L354" s="463"/>
      <c r="M354" s="463"/>
      <c r="N354" s="463"/>
      <c r="O354" s="463"/>
    </row>
    <row r="355" spans="1:15" ht="15.75" customHeight="1">
      <c r="A355" s="584" t="s">
        <v>410</v>
      </c>
      <c r="B355" s="585"/>
      <c r="C355" s="585"/>
      <c r="D355" s="585"/>
      <c r="E355" s="585"/>
      <c r="F355" s="586"/>
      <c r="G355" s="609" t="s">
        <v>411</v>
      </c>
      <c r="H355" s="610"/>
      <c r="I355" s="610"/>
      <c r="J355" s="610"/>
      <c r="K355" s="610"/>
      <c r="L355" s="610"/>
      <c r="M355" s="611"/>
      <c r="N355" s="450" t="s">
        <v>136</v>
      </c>
      <c r="O355" s="460"/>
    </row>
    <row r="356" spans="1:15" ht="15" customHeight="1">
      <c r="A356" s="584">
        <v>30</v>
      </c>
      <c r="B356" s="585"/>
      <c r="C356" s="585"/>
      <c r="D356" s="585"/>
      <c r="E356" s="585"/>
      <c r="F356" s="586"/>
      <c r="G356" s="471">
        <v>50</v>
      </c>
      <c r="H356" s="478"/>
      <c r="I356" s="478"/>
      <c r="J356" s="478"/>
      <c r="K356" s="478"/>
      <c r="L356" s="478"/>
      <c r="M356" s="472"/>
      <c r="N356" s="558">
        <f>A356*G356</f>
        <v>1500</v>
      </c>
      <c r="O356" s="559"/>
    </row>
    <row r="357" spans="1:15" ht="15" customHeight="1">
      <c r="A357" s="336" t="s">
        <v>157</v>
      </c>
      <c r="B357" s="588"/>
      <c r="C357" s="588"/>
      <c r="D357" s="588"/>
      <c r="E357" s="588"/>
      <c r="F357" s="589"/>
      <c r="G357" s="331"/>
      <c r="H357" s="480"/>
      <c r="I357" s="480"/>
      <c r="J357" s="480"/>
      <c r="K357" s="480"/>
      <c r="L357" s="480"/>
      <c r="M357" s="481"/>
      <c r="N357" s="612">
        <f>SUM(N356)</f>
        <v>1500</v>
      </c>
      <c r="O357" s="602"/>
    </row>
    <row r="358" spans="1:15" ht="20.25" customHeight="1">
      <c r="A358" s="82"/>
      <c r="B358" s="87"/>
      <c r="C358" s="87"/>
      <c r="D358" s="87"/>
      <c r="E358" s="87"/>
      <c r="F358" s="87"/>
      <c r="G358" s="84"/>
      <c r="H358" s="87"/>
      <c r="I358" s="87"/>
      <c r="J358" s="87"/>
      <c r="K358" s="87"/>
      <c r="L358" s="87"/>
      <c r="M358" s="87"/>
      <c r="N358" s="87"/>
      <c r="O358" s="86"/>
    </row>
    <row r="359" spans="1:15" ht="48.75" customHeight="1">
      <c r="A359" s="587" t="s">
        <v>10</v>
      </c>
      <c r="B359" s="463"/>
      <c r="C359" s="463"/>
      <c r="D359" s="463"/>
      <c r="E359" s="463"/>
      <c r="F359" s="463"/>
      <c r="G359" s="463"/>
      <c r="H359" s="463"/>
      <c r="I359" s="463"/>
      <c r="J359" s="463"/>
      <c r="K359" s="463"/>
      <c r="L359" s="463"/>
      <c r="M359" s="463"/>
      <c r="N359" s="463"/>
      <c r="O359" s="463"/>
    </row>
    <row r="360" spans="1:15" ht="120">
      <c r="A360" s="88" t="s">
        <v>2</v>
      </c>
      <c r="B360" s="313" t="s">
        <v>5</v>
      </c>
      <c r="C360" s="313"/>
      <c r="D360" s="313" t="s">
        <v>3</v>
      </c>
      <c r="E360" s="313"/>
      <c r="F360" s="313" t="s">
        <v>4</v>
      </c>
      <c r="G360" s="313"/>
      <c r="H360" s="313" t="s">
        <v>6</v>
      </c>
      <c r="I360" s="313"/>
      <c r="J360" s="313" t="s">
        <v>7</v>
      </c>
      <c r="K360" s="313"/>
      <c r="L360" s="88" t="s">
        <v>9</v>
      </c>
      <c r="M360" s="89" t="s">
        <v>8</v>
      </c>
      <c r="N360" s="459" t="s">
        <v>136</v>
      </c>
      <c r="O360" s="460"/>
    </row>
    <row r="361" spans="1:15" ht="15" customHeight="1">
      <c r="A361" s="201">
        <v>155</v>
      </c>
      <c r="B361" s="318">
        <v>65.5</v>
      </c>
      <c r="C361" s="318"/>
      <c r="D361" s="318">
        <v>165</v>
      </c>
      <c r="E361" s="318"/>
      <c r="F361" s="318">
        <v>25.25</v>
      </c>
      <c r="G361" s="318"/>
      <c r="H361" s="318">
        <v>165</v>
      </c>
      <c r="I361" s="318"/>
      <c r="J361" s="583">
        <v>15.5</v>
      </c>
      <c r="K361" s="583"/>
      <c r="L361" s="207">
        <v>160</v>
      </c>
      <c r="M361" s="206">
        <v>45.5</v>
      </c>
      <c r="N361" s="604">
        <v>24156.25</v>
      </c>
      <c r="O361" s="559"/>
    </row>
    <row r="362" spans="1:15" ht="15" customHeight="1">
      <c r="A362" s="598" t="s">
        <v>157</v>
      </c>
      <c r="B362" s="599"/>
      <c r="C362" s="599"/>
      <c r="D362" s="599"/>
      <c r="E362" s="600"/>
      <c r="F362" s="603"/>
      <c r="G362" s="332"/>
      <c r="H362" s="332"/>
      <c r="I362" s="333"/>
      <c r="J362" s="597"/>
      <c r="K362" s="597"/>
      <c r="L362" s="597"/>
      <c r="M362" s="91"/>
      <c r="N362" s="601">
        <f>SUM(N361:N361)</f>
        <v>24156.25</v>
      </c>
      <c r="O362" s="602"/>
    </row>
    <row r="363" spans="1:15" ht="15" customHeight="1">
      <c r="A363" s="212"/>
      <c r="B363" s="212"/>
      <c r="C363" s="212"/>
      <c r="D363" s="212"/>
      <c r="E363" s="212"/>
      <c r="F363" s="212"/>
      <c r="G363" s="212"/>
      <c r="H363" s="212"/>
      <c r="I363" s="212"/>
      <c r="J363" s="212"/>
      <c r="K363" s="212"/>
      <c r="L363" s="212"/>
      <c r="M363" s="212"/>
      <c r="N363" s="212"/>
      <c r="O363" s="212"/>
    </row>
    <row r="364" spans="1:15" ht="26.25" customHeight="1">
      <c r="A364" s="587" t="s">
        <v>549</v>
      </c>
      <c r="B364" s="587"/>
      <c r="C364" s="587"/>
      <c r="D364" s="587"/>
      <c r="E364" s="587"/>
      <c r="F364" s="587"/>
      <c r="G364" s="587"/>
      <c r="H364" s="587"/>
      <c r="I364" s="587"/>
      <c r="J364" s="587"/>
      <c r="K364" s="587"/>
      <c r="L364" s="587"/>
      <c r="M364" s="587"/>
      <c r="N364" s="587"/>
      <c r="O364" s="587"/>
    </row>
    <row r="365" spans="1:15" ht="47.25" customHeight="1">
      <c r="A365" s="456" t="s">
        <v>550</v>
      </c>
      <c r="B365" s="457"/>
      <c r="C365" s="458"/>
      <c r="D365" s="456" t="s">
        <v>551</v>
      </c>
      <c r="E365" s="457"/>
      <c r="F365" s="457"/>
      <c r="G365" s="457"/>
      <c r="H365" s="457"/>
      <c r="I365" s="457"/>
      <c r="J365" s="458"/>
      <c r="K365" s="456" t="s">
        <v>552</v>
      </c>
      <c r="L365" s="595"/>
      <c r="M365" s="596"/>
      <c r="N365" s="459" t="s">
        <v>136</v>
      </c>
      <c r="O365" s="460"/>
    </row>
    <row r="366" spans="1:15" ht="15" customHeight="1">
      <c r="A366" s="456">
        <v>101</v>
      </c>
      <c r="B366" s="457"/>
      <c r="C366" s="458"/>
      <c r="D366" s="571">
        <v>700000</v>
      </c>
      <c r="E366" s="572"/>
      <c r="F366" s="572"/>
      <c r="G366" s="572"/>
      <c r="H366" s="572"/>
      <c r="I366" s="572"/>
      <c r="J366" s="573"/>
      <c r="K366" s="592">
        <v>12</v>
      </c>
      <c r="L366" s="593"/>
      <c r="M366" s="594"/>
      <c r="N366" s="575">
        <f>A366*D366*K366</f>
        <v>848400000</v>
      </c>
      <c r="O366" s="576"/>
    </row>
    <row r="367" spans="1:15" ht="21.75" customHeight="1">
      <c r="A367" s="568" t="s">
        <v>164</v>
      </c>
      <c r="B367" s="569"/>
      <c r="C367" s="570"/>
      <c r="D367" s="510"/>
      <c r="E367" s="578"/>
      <c r="F367" s="578"/>
      <c r="G367" s="578"/>
      <c r="H367" s="578"/>
      <c r="I367" s="578"/>
      <c r="J367" s="579"/>
      <c r="K367" s="577"/>
      <c r="L367" s="578"/>
      <c r="M367" s="579"/>
      <c r="N367" s="510">
        <f>SUM(N366:N366)</f>
        <v>848400000</v>
      </c>
      <c r="O367" s="512"/>
    </row>
    <row r="368" spans="1:15" ht="20.25" customHeight="1">
      <c r="A368" s="3"/>
      <c r="B368" s="17"/>
      <c r="C368" s="17"/>
      <c r="D368" s="17"/>
      <c r="E368" s="17"/>
      <c r="F368" s="17"/>
      <c r="G368" s="5"/>
      <c r="H368" s="17"/>
      <c r="I368" s="17"/>
      <c r="J368" s="17"/>
      <c r="K368" s="17"/>
      <c r="L368" s="17"/>
      <c r="M368" s="17"/>
      <c r="N368" s="17"/>
      <c r="O368" s="14"/>
    </row>
    <row r="369" spans="1:15" s="74" customFormat="1" ht="52.5" customHeight="1">
      <c r="A369" s="286" t="s">
        <v>49</v>
      </c>
      <c r="B369" s="582"/>
      <c r="C369" s="582"/>
      <c r="D369" s="582"/>
      <c r="E369" s="582"/>
      <c r="F369" s="582"/>
      <c r="G369" s="582"/>
      <c r="H369" s="582"/>
      <c r="I369" s="582"/>
      <c r="J369" s="582"/>
      <c r="K369" s="582"/>
      <c r="L369" s="582"/>
      <c r="M369" s="582"/>
      <c r="N369" s="582"/>
      <c r="O369" s="582"/>
    </row>
    <row r="370" spans="1:15" ht="22.5" customHeight="1">
      <c r="A370" s="590" t="s">
        <v>412</v>
      </c>
      <c r="B370" s="591"/>
      <c r="C370" s="591"/>
      <c r="D370" s="591"/>
      <c r="E370" s="591"/>
      <c r="F370" s="591"/>
      <c r="G370" s="591"/>
      <c r="H370" s="591"/>
      <c r="I370" s="591"/>
      <c r="J370" s="591"/>
      <c r="K370" s="591"/>
      <c r="L370" s="591"/>
      <c r="M370" s="591"/>
      <c r="N370" s="591"/>
      <c r="O370" s="591"/>
    </row>
    <row r="371" spans="1:15" ht="33" customHeight="1">
      <c r="A371" s="456" t="s">
        <v>166</v>
      </c>
      <c r="B371" s="457"/>
      <c r="C371" s="458"/>
      <c r="D371" s="456" t="s">
        <v>499</v>
      </c>
      <c r="E371" s="457"/>
      <c r="F371" s="457"/>
      <c r="G371" s="457"/>
      <c r="H371" s="457"/>
      <c r="I371" s="457"/>
      <c r="J371" s="458"/>
      <c r="K371" s="456" t="s">
        <v>500</v>
      </c>
      <c r="L371" s="595"/>
      <c r="M371" s="596"/>
      <c r="N371" s="456" t="s">
        <v>136</v>
      </c>
      <c r="O371" s="458"/>
    </row>
    <row r="372" spans="1:15" ht="39.75" customHeight="1">
      <c r="A372" s="520" t="s">
        <v>537</v>
      </c>
      <c r="B372" s="521"/>
      <c r="C372" s="522"/>
      <c r="D372" s="456">
        <v>3</v>
      </c>
      <c r="E372" s="457"/>
      <c r="F372" s="457"/>
      <c r="G372" s="457"/>
      <c r="H372" s="457"/>
      <c r="I372" s="457"/>
      <c r="J372" s="458"/>
      <c r="K372" s="575">
        <v>52800</v>
      </c>
      <c r="L372" s="580"/>
      <c r="M372" s="576"/>
      <c r="N372" s="575">
        <f>K372*D372</f>
        <v>158400</v>
      </c>
      <c r="O372" s="576"/>
    </row>
    <row r="373" spans="1:15" ht="39.75" customHeight="1">
      <c r="A373" s="520" t="s">
        <v>329</v>
      </c>
      <c r="B373" s="521"/>
      <c r="C373" s="522"/>
      <c r="D373" s="456">
        <v>3</v>
      </c>
      <c r="E373" s="457"/>
      <c r="F373" s="457"/>
      <c r="G373" s="457"/>
      <c r="H373" s="457"/>
      <c r="I373" s="457"/>
      <c r="J373" s="458"/>
      <c r="K373" s="575">
        <v>24600</v>
      </c>
      <c r="L373" s="580"/>
      <c r="M373" s="576"/>
      <c r="N373" s="575">
        <f>D373*K373</f>
        <v>73800</v>
      </c>
      <c r="O373" s="576"/>
    </row>
    <row r="374" spans="1:15" ht="30.75" customHeight="1">
      <c r="A374" s="520" t="s">
        <v>330</v>
      </c>
      <c r="B374" s="521"/>
      <c r="C374" s="522"/>
      <c r="D374" s="456">
        <v>1</v>
      </c>
      <c r="E374" s="457"/>
      <c r="F374" s="457"/>
      <c r="G374" s="457"/>
      <c r="H374" s="457"/>
      <c r="I374" s="457"/>
      <c r="J374" s="458"/>
      <c r="K374" s="575">
        <v>31200</v>
      </c>
      <c r="L374" s="580"/>
      <c r="M374" s="576"/>
      <c r="N374" s="575">
        <f>D374*K374</f>
        <v>31200</v>
      </c>
      <c r="O374" s="576"/>
    </row>
    <row r="375" spans="1:15" ht="28.5" customHeight="1">
      <c r="A375" s="520" t="s">
        <v>312</v>
      </c>
      <c r="B375" s="521"/>
      <c r="C375" s="522"/>
      <c r="D375" s="456">
        <v>1</v>
      </c>
      <c r="E375" s="457"/>
      <c r="F375" s="457"/>
      <c r="G375" s="457"/>
      <c r="H375" s="457"/>
      <c r="I375" s="457"/>
      <c r="J375" s="458"/>
      <c r="K375" s="575">
        <v>15000</v>
      </c>
      <c r="L375" s="580"/>
      <c r="M375" s="576"/>
      <c r="N375" s="575">
        <f>D375*K375</f>
        <v>15000</v>
      </c>
      <c r="O375" s="576"/>
    </row>
    <row r="376" spans="1:15" ht="24.75" customHeight="1">
      <c r="A376" s="568" t="s">
        <v>164</v>
      </c>
      <c r="B376" s="569"/>
      <c r="C376" s="570"/>
      <c r="D376" s="510"/>
      <c r="E376" s="578"/>
      <c r="F376" s="578"/>
      <c r="G376" s="578"/>
      <c r="H376" s="578"/>
      <c r="I376" s="578"/>
      <c r="J376" s="579"/>
      <c r="K376" s="577"/>
      <c r="L376" s="578"/>
      <c r="M376" s="579"/>
      <c r="N376" s="510">
        <f>SUM(N372:N375)</f>
        <v>278400</v>
      </c>
      <c r="O376" s="512"/>
    </row>
    <row r="377" spans="1:15" ht="8.25" customHeight="1">
      <c r="A377" s="106"/>
      <c r="B377" s="106"/>
      <c r="C377" s="106"/>
      <c r="D377" s="6"/>
      <c r="E377" s="27"/>
      <c r="F377" s="27"/>
      <c r="G377" s="27"/>
      <c r="H377" s="27"/>
      <c r="I377" s="27"/>
      <c r="J377" s="27"/>
      <c r="K377" s="27"/>
      <c r="L377" s="27"/>
      <c r="M377" s="27"/>
      <c r="N377" s="6"/>
      <c r="O377" s="6"/>
    </row>
    <row r="378" spans="1:15" ht="36.75" customHeight="1">
      <c r="A378" s="581" t="s">
        <v>501</v>
      </c>
      <c r="B378" s="581"/>
      <c r="C378" s="581"/>
      <c r="D378" s="581"/>
      <c r="E378" s="581"/>
      <c r="F378" s="581"/>
      <c r="G378" s="581"/>
      <c r="H378" s="581"/>
      <c r="I378" s="581"/>
      <c r="J378" s="581"/>
      <c r="K378" s="581"/>
      <c r="L378" s="581"/>
      <c r="M378" s="581"/>
      <c r="N378" s="581"/>
      <c r="O378" s="581"/>
    </row>
    <row r="379" spans="1:15" ht="42.75" customHeight="1">
      <c r="A379" s="456" t="s">
        <v>166</v>
      </c>
      <c r="B379" s="457"/>
      <c r="C379" s="458"/>
      <c r="D379" s="499" t="s">
        <v>502</v>
      </c>
      <c r="E379" s="499"/>
      <c r="F379" s="499"/>
      <c r="G379" s="499"/>
      <c r="H379" s="499"/>
      <c r="I379" s="499"/>
      <c r="J379" s="561" t="s">
        <v>503</v>
      </c>
      <c r="K379" s="561"/>
      <c r="L379" s="561"/>
      <c r="M379" s="561"/>
      <c r="N379" s="456" t="s">
        <v>136</v>
      </c>
      <c r="O379" s="458"/>
    </row>
    <row r="380" spans="1:15" ht="21" customHeight="1">
      <c r="A380" s="491" t="s">
        <v>504</v>
      </c>
      <c r="B380" s="492"/>
      <c r="C380" s="493"/>
      <c r="D380" s="499">
        <v>15000</v>
      </c>
      <c r="E380" s="499"/>
      <c r="F380" s="499"/>
      <c r="G380" s="499"/>
      <c r="H380" s="499"/>
      <c r="I380" s="499"/>
      <c r="J380" s="367">
        <v>850000</v>
      </c>
      <c r="K380" s="367"/>
      <c r="L380" s="367"/>
      <c r="M380" s="367"/>
      <c r="N380" s="510">
        <f>J380*D380</f>
        <v>12750000000</v>
      </c>
      <c r="O380" s="512"/>
    </row>
    <row r="381" spans="1:15" ht="20.25" customHeight="1">
      <c r="A381" s="491" t="s">
        <v>478</v>
      </c>
      <c r="B381" s="492"/>
      <c r="C381" s="493"/>
      <c r="D381" s="499">
        <v>1</v>
      </c>
      <c r="E381" s="499"/>
      <c r="F381" s="499"/>
      <c r="G381" s="499"/>
      <c r="H381" s="499"/>
      <c r="I381" s="499"/>
      <c r="J381" s="367">
        <v>80000</v>
      </c>
      <c r="K381" s="367"/>
      <c r="L381" s="367"/>
      <c r="M381" s="367"/>
      <c r="N381" s="510">
        <f>J381*D381</f>
        <v>80000</v>
      </c>
      <c r="O381" s="512"/>
    </row>
    <row r="382" spans="1:15" ht="21.75" customHeight="1">
      <c r="A382" s="568" t="s">
        <v>164</v>
      </c>
      <c r="B382" s="569"/>
      <c r="C382" s="570"/>
      <c r="D382" s="367"/>
      <c r="E382" s="367"/>
      <c r="F382" s="367"/>
      <c r="G382" s="367"/>
      <c r="H382" s="367"/>
      <c r="I382" s="367"/>
      <c r="J382" s="789"/>
      <c r="K382" s="789"/>
      <c r="L382" s="789"/>
      <c r="M382" s="789"/>
      <c r="N382" s="574">
        <f>SUM(N380:N381)</f>
        <v>12750080000</v>
      </c>
      <c r="O382" s="531"/>
    </row>
    <row r="383" spans="1:15" ht="33.75" customHeight="1">
      <c r="A383" s="556" t="s">
        <v>188</v>
      </c>
      <c r="B383" s="557"/>
      <c r="C383" s="557"/>
      <c r="D383" s="557"/>
      <c r="E383" s="557"/>
      <c r="F383" s="557"/>
      <c r="G383" s="557"/>
      <c r="H383" s="557"/>
      <c r="I383" s="557"/>
      <c r="J383" s="557"/>
      <c r="K383" s="557"/>
      <c r="L383" s="557"/>
      <c r="M383" s="557"/>
      <c r="N383" s="557"/>
      <c r="O383" s="557"/>
    </row>
    <row r="384" spans="1:15" ht="35.25" customHeight="1">
      <c r="A384" s="456" t="s">
        <v>166</v>
      </c>
      <c r="B384" s="457"/>
      <c r="C384" s="458"/>
      <c r="D384" s="499" t="s">
        <v>11</v>
      </c>
      <c r="E384" s="499"/>
      <c r="F384" s="499"/>
      <c r="G384" s="499"/>
      <c r="H384" s="499"/>
      <c r="I384" s="499"/>
      <c r="J384" s="456" t="s">
        <v>505</v>
      </c>
      <c r="K384" s="457"/>
      <c r="L384" s="457"/>
      <c r="M384" s="458"/>
      <c r="N384" s="456" t="s">
        <v>136</v>
      </c>
      <c r="O384" s="458"/>
    </row>
    <row r="385" spans="1:15" ht="17.25" customHeight="1">
      <c r="A385" s="382" t="s">
        <v>506</v>
      </c>
      <c r="B385" s="382"/>
      <c r="C385" s="382"/>
      <c r="D385" s="564">
        <v>26</v>
      </c>
      <c r="E385" s="564"/>
      <c r="F385" s="564"/>
      <c r="G385" s="564"/>
      <c r="H385" s="564"/>
      <c r="I385" s="564"/>
      <c r="J385" s="560">
        <v>760</v>
      </c>
      <c r="K385" s="560"/>
      <c r="L385" s="560"/>
      <c r="M385" s="560"/>
      <c r="N385" s="562">
        <f>J385*D385</f>
        <v>19760</v>
      </c>
      <c r="O385" s="563"/>
    </row>
    <row r="386" spans="1:15" ht="30" customHeight="1">
      <c r="A386" s="555" t="s">
        <v>157</v>
      </c>
      <c r="B386" s="555"/>
      <c r="C386" s="555"/>
      <c r="D386" s="564"/>
      <c r="E386" s="564"/>
      <c r="F386" s="564"/>
      <c r="G386" s="564"/>
      <c r="H386" s="564"/>
      <c r="I386" s="564"/>
      <c r="J386" s="561"/>
      <c r="K386" s="561"/>
      <c r="L386" s="561"/>
      <c r="M386" s="561"/>
      <c r="N386" s="510">
        <f>SUM(N385)</f>
        <v>19760</v>
      </c>
      <c r="O386" s="512"/>
    </row>
    <row r="387" spans="1:15" ht="41.25" customHeight="1">
      <c r="A387" s="556" t="s">
        <v>20</v>
      </c>
      <c r="B387" s="557"/>
      <c r="C387" s="557"/>
      <c r="D387" s="557"/>
      <c r="E387" s="557"/>
      <c r="F387" s="557"/>
      <c r="G387" s="557"/>
      <c r="H387" s="557"/>
      <c r="I387" s="557"/>
      <c r="J387" s="557"/>
      <c r="K387" s="557"/>
      <c r="L387" s="557"/>
      <c r="M387" s="557"/>
      <c r="N387" s="557"/>
      <c r="O387" s="557"/>
    </row>
    <row r="388" spans="1:15" ht="57.75" customHeight="1">
      <c r="A388" s="456" t="s">
        <v>166</v>
      </c>
      <c r="B388" s="457"/>
      <c r="C388" s="457"/>
      <c r="D388" s="457"/>
      <c r="E388" s="458"/>
      <c r="F388" s="233" t="s">
        <v>23</v>
      </c>
      <c r="G388" s="234"/>
      <c r="H388" s="234"/>
      <c r="I388" s="234"/>
      <c r="J388" s="235"/>
      <c r="K388" s="233" t="s">
        <v>22</v>
      </c>
      <c r="L388" s="234"/>
      <c r="M388" s="235"/>
      <c r="N388" s="456" t="s">
        <v>136</v>
      </c>
      <c r="O388" s="458"/>
    </row>
    <row r="389" spans="1:15" ht="1.5" customHeight="1">
      <c r="A389" s="42"/>
      <c r="B389" s="565"/>
      <c r="C389" s="566"/>
      <c r="D389" s="566"/>
      <c r="E389" s="567"/>
      <c r="F389" s="50"/>
      <c r="G389" s="525"/>
      <c r="H389" s="530"/>
      <c r="I389" s="530"/>
      <c r="J389" s="531"/>
      <c r="K389" s="529"/>
      <c r="L389" s="530"/>
      <c r="M389" s="531"/>
      <c r="N389" s="75"/>
      <c r="O389" s="49"/>
    </row>
    <row r="390" spans="1:15" ht="35.25" customHeight="1">
      <c r="A390" s="219" t="s">
        <v>528</v>
      </c>
      <c r="B390" s="300"/>
      <c r="C390" s="300"/>
      <c r="D390" s="300"/>
      <c r="E390" s="301"/>
      <c r="F390" s="525">
        <v>863.6</v>
      </c>
      <c r="G390" s="526"/>
      <c r="H390" s="526"/>
      <c r="I390" s="526"/>
      <c r="J390" s="527"/>
      <c r="K390" s="540">
        <v>50</v>
      </c>
      <c r="L390" s="541"/>
      <c r="M390" s="542"/>
      <c r="N390" s="508">
        <f>K390*F390</f>
        <v>43180</v>
      </c>
      <c r="O390" s="509"/>
    </row>
    <row r="391" spans="1:15" ht="37.5" customHeight="1">
      <c r="A391" s="219" t="s">
        <v>739</v>
      </c>
      <c r="B391" s="300"/>
      <c r="C391" s="300"/>
      <c r="D391" s="300"/>
      <c r="E391" s="301"/>
      <c r="F391" s="525">
        <v>863.6</v>
      </c>
      <c r="G391" s="526"/>
      <c r="H391" s="526"/>
      <c r="I391" s="526"/>
      <c r="J391" s="527"/>
      <c r="K391" s="540">
        <v>5000</v>
      </c>
      <c r="L391" s="541"/>
      <c r="M391" s="542"/>
      <c r="N391" s="508">
        <v>60000</v>
      </c>
      <c r="O391" s="509"/>
    </row>
    <row r="392" spans="1:15">
      <c r="A392" s="219" t="s">
        <v>467</v>
      </c>
      <c r="B392" s="300"/>
      <c r="C392" s="300"/>
      <c r="D392" s="300"/>
      <c r="E392" s="301"/>
      <c r="F392" s="525">
        <v>5</v>
      </c>
      <c r="G392" s="526"/>
      <c r="H392" s="526"/>
      <c r="I392" s="526"/>
      <c r="J392" s="527"/>
      <c r="K392" s="540">
        <v>5000</v>
      </c>
      <c r="L392" s="541"/>
      <c r="M392" s="542"/>
      <c r="N392" s="558">
        <v>25000</v>
      </c>
      <c r="O392" s="559"/>
    </row>
    <row r="393" spans="1:15" ht="33.75" customHeight="1">
      <c r="A393" s="219" t="s">
        <v>220</v>
      </c>
      <c r="B393" s="300"/>
      <c r="C393" s="300"/>
      <c r="D393" s="300"/>
      <c r="E393" s="301"/>
      <c r="F393" s="525">
        <v>17</v>
      </c>
      <c r="G393" s="526"/>
      <c r="H393" s="526"/>
      <c r="I393" s="526"/>
      <c r="J393" s="527"/>
      <c r="K393" s="540">
        <v>1000</v>
      </c>
      <c r="L393" s="541"/>
      <c r="M393" s="542"/>
      <c r="N393" s="508">
        <f>K393*F393</f>
        <v>17000</v>
      </c>
      <c r="O393" s="509"/>
    </row>
    <row r="394" spans="1:15">
      <c r="A394" s="537" t="s">
        <v>157</v>
      </c>
      <c r="B394" s="538"/>
      <c r="C394" s="538"/>
      <c r="D394" s="538"/>
      <c r="E394" s="539"/>
      <c r="F394" s="525"/>
      <c r="G394" s="526"/>
      <c r="H394" s="526"/>
      <c r="I394" s="526"/>
      <c r="J394" s="527"/>
      <c r="K394" s="529"/>
      <c r="L394" s="530"/>
      <c r="M394" s="531"/>
      <c r="N394" s="518">
        <f>SUM(N390:N393)</f>
        <v>145180</v>
      </c>
      <c r="O394" s="519"/>
    </row>
    <row r="395" spans="1:15">
      <c r="A395" s="19"/>
      <c r="B395" s="19"/>
      <c r="C395" s="19"/>
      <c r="D395" s="19"/>
      <c r="E395" s="19"/>
      <c r="F395" s="16"/>
      <c r="G395" s="16"/>
      <c r="H395" s="16"/>
      <c r="I395" s="16"/>
      <c r="J395" s="16"/>
      <c r="K395" s="104"/>
      <c r="L395" s="104"/>
      <c r="M395" s="104"/>
      <c r="N395" s="103"/>
      <c r="O395" s="103"/>
    </row>
    <row r="396" spans="1:15" ht="23.25" customHeight="1">
      <c r="A396" s="556" t="s">
        <v>536</v>
      </c>
      <c r="B396" s="557"/>
      <c r="C396" s="557"/>
      <c r="D396" s="557"/>
      <c r="E396" s="557"/>
      <c r="F396" s="557"/>
      <c r="G396" s="557"/>
      <c r="H396" s="557"/>
      <c r="I396" s="557"/>
      <c r="J396" s="557"/>
      <c r="K396" s="557"/>
      <c r="L396" s="557"/>
      <c r="M396" s="557"/>
      <c r="N396" s="557"/>
      <c r="O396" s="557"/>
    </row>
    <row r="397" spans="1:15">
      <c r="A397" s="456" t="s">
        <v>166</v>
      </c>
      <c r="B397" s="457"/>
      <c r="C397" s="457"/>
      <c r="D397" s="457"/>
      <c r="E397" s="458"/>
      <c r="F397" s="233" t="s">
        <v>538</v>
      </c>
      <c r="G397" s="234"/>
      <c r="H397" s="234"/>
      <c r="I397" s="234"/>
      <c r="J397" s="235"/>
      <c r="K397" s="233" t="s">
        <v>540</v>
      </c>
      <c r="L397" s="234"/>
      <c r="M397" s="235"/>
      <c r="N397" s="456" t="s">
        <v>136</v>
      </c>
      <c r="O397" s="458"/>
    </row>
    <row r="398" spans="1:15" ht="20.25" customHeight="1">
      <c r="A398" s="520" t="s">
        <v>541</v>
      </c>
      <c r="B398" s="521"/>
      <c r="C398" s="521"/>
      <c r="D398" s="521"/>
      <c r="E398" s="522"/>
      <c r="F398" s="534">
        <v>5000</v>
      </c>
      <c r="G398" s="535"/>
      <c r="H398" s="535"/>
      <c r="I398" s="535"/>
      <c r="J398" s="536"/>
      <c r="K398" s="233"/>
      <c r="L398" s="234"/>
      <c r="M398" s="235"/>
      <c r="N398" s="562">
        <v>60000</v>
      </c>
      <c r="O398" s="563"/>
    </row>
    <row r="399" spans="1:15" ht="24" customHeight="1">
      <c r="A399" s="537" t="s">
        <v>157</v>
      </c>
      <c r="B399" s="538"/>
      <c r="C399" s="538"/>
      <c r="D399" s="538"/>
      <c r="E399" s="539"/>
      <c r="F399" s="39"/>
      <c r="G399" s="39"/>
      <c r="H399" s="39"/>
      <c r="I399" s="39"/>
      <c r="J399" s="40"/>
      <c r="K399" s="38"/>
      <c r="L399" s="39"/>
      <c r="M399" s="40"/>
      <c r="N399" s="562">
        <f>SUM(N398)</f>
        <v>60000</v>
      </c>
      <c r="O399" s="563"/>
    </row>
    <row r="400" spans="1:15" ht="36.75" customHeight="1">
      <c r="A400" s="556" t="s">
        <v>468</v>
      </c>
      <c r="B400" s="557"/>
      <c r="C400" s="557"/>
      <c r="D400" s="557"/>
      <c r="E400" s="557"/>
      <c r="F400" s="557"/>
      <c r="G400" s="557"/>
      <c r="H400" s="557"/>
      <c r="I400" s="557"/>
      <c r="J400" s="557"/>
      <c r="K400" s="557"/>
      <c r="L400" s="557"/>
      <c r="M400" s="557"/>
      <c r="N400" s="557"/>
      <c r="O400" s="557"/>
    </row>
    <row r="401" spans="1:15" ht="30.75" customHeight="1">
      <c r="A401" s="543" t="s">
        <v>469</v>
      </c>
      <c r="B401" s="544"/>
      <c r="C401" s="544"/>
      <c r="D401" s="544"/>
      <c r="E401" s="544"/>
      <c r="F401" s="545"/>
      <c r="G401" s="456" t="s">
        <v>470</v>
      </c>
      <c r="H401" s="457"/>
      <c r="I401" s="457"/>
      <c r="J401" s="457"/>
      <c r="K401" s="457"/>
      <c r="L401" s="458"/>
      <c r="M401" s="456" t="s">
        <v>136</v>
      </c>
      <c r="N401" s="457"/>
      <c r="O401" s="458"/>
    </row>
    <row r="402" spans="1:15">
      <c r="A402" s="543">
        <v>3</v>
      </c>
      <c r="B402" s="544"/>
      <c r="C402" s="544"/>
      <c r="D402" s="544"/>
      <c r="E402" s="544"/>
      <c r="F402" s="545"/>
      <c r="G402" s="549">
        <v>15000</v>
      </c>
      <c r="H402" s="550"/>
      <c r="I402" s="550"/>
      <c r="J402" s="550"/>
      <c r="K402" s="550"/>
      <c r="L402" s="551"/>
      <c r="M402" s="546">
        <f>G402*A402</f>
        <v>45000</v>
      </c>
      <c r="N402" s="547"/>
      <c r="O402" s="548"/>
    </row>
    <row r="403" spans="1:15" ht="24.75" customHeight="1">
      <c r="A403" s="537" t="s">
        <v>157</v>
      </c>
      <c r="B403" s="538"/>
      <c r="C403" s="538"/>
      <c r="D403" s="538"/>
      <c r="E403" s="538"/>
      <c r="F403" s="539"/>
      <c r="G403" s="525"/>
      <c r="H403" s="526"/>
      <c r="I403" s="526"/>
      <c r="J403" s="526"/>
      <c r="K403" s="526"/>
      <c r="L403" s="527"/>
      <c r="M403" s="552">
        <f>SUM(M402)</f>
        <v>45000</v>
      </c>
      <c r="N403" s="553"/>
      <c r="O403" s="554"/>
    </row>
    <row r="404" spans="1:15" ht="30" customHeight="1">
      <c r="A404" s="8"/>
      <c r="B404" s="8"/>
      <c r="C404" s="5"/>
      <c r="D404" s="8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77"/>
    </row>
    <row r="405" spans="1:15" ht="45.75" customHeight="1">
      <c r="A405" s="504" t="s">
        <v>415</v>
      </c>
      <c r="B405" s="504"/>
      <c r="C405" s="504"/>
      <c r="D405" s="504"/>
      <c r="E405" s="504"/>
      <c r="F405" s="504"/>
      <c r="G405" s="504"/>
      <c r="H405" s="504"/>
      <c r="I405" s="504"/>
      <c r="J405" s="504"/>
      <c r="K405" s="504"/>
      <c r="L405" s="504"/>
      <c r="M405" s="504"/>
      <c r="N405" s="504"/>
      <c r="O405" s="504"/>
    </row>
    <row r="406" spans="1:15" ht="44.25" customHeight="1">
      <c r="A406" s="456" t="s">
        <v>166</v>
      </c>
      <c r="B406" s="457"/>
      <c r="C406" s="458"/>
      <c r="D406" s="499" t="s">
        <v>471</v>
      </c>
      <c r="E406" s="499"/>
      <c r="F406" s="499"/>
      <c r="G406" s="499"/>
      <c r="H406" s="499"/>
      <c r="I406" s="499"/>
      <c r="J406" s="456" t="s">
        <v>472</v>
      </c>
      <c r="K406" s="457"/>
      <c r="L406" s="457"/>
      <c r="M406" s="458"/>
      <c r="N406" s="456" t="s">
        <v>136</v>
      </c>
      <c r="O406" s="458"/>
    </row>
    <row r="407" spans="1:15" ht="35.25" customHeight="1">
      <c r="A407" s="520" t="s">
        <v>473</v>
      </c>
      <c r="B407" s="521"/>
      <c r="C407" s="522"/>
      <c r="D407" s="499">
        <v>50</v>
      </c>
      <c r="E407" s="499"/>
      <c r="F407" s="499"/>
      <c r="G407" s="499"/>
      <c r="H407" s="499"/>
      <c r="I407" s="499"/>
      <c r="J407" s="461">
        <v>550</v>
      </c>
      <c r="K407" s="461"/>
      <c r="L407" s="461"/>
      <c r="M407" s="461"/>
      <c r="N407" s="516">
        <f t="shared" ref="N407:N416" si="10">J407*D407</f>
        <v>27500</v>
      </c>
      <c r="O407" s="517"/>
    </row>
    <row r="408" spans="1:15">
      <c r="A408" s="520" t="s">
        <v>474</v>
      </c>
      <c r="B408" s="521"/>
      <c r="C408" s="522"/>
      <c r="D408" s="499">
        <v>20</v>
      </c>
      <c r="E408" s="499"/>
      <c r="F408" s="499"/>
      <c r="G408" s="499"/>
      <c r="H408" s="499"/>
      <c r="I408" s="499"/>
      <c r="J408" s="528">
        <v>800</v>
      </c>
      <c r="K408" s="528"/>
      <c r="L408" s="528"/>
      <c r="M408" s="528"/>
      <c r="N408" s="532">
        <f t="shared" si="10"/>
        <v>16000</v>
      </c>
      <c r="O408" s="533"/>
    </row>
    <row r="409" spans="1:15">
      <c r="A409" s="491" t="s">
        <v>475</v>
      </c>
      <c r="B409" s="492"/>
      <c r="C409" s="493"/>
      <c r="D409" s="496">
        <v>20</v>
      </c>
      <c r="E409" s="496"/>
      <c r="F409" s="496"/>
      <c r="G409" s="496"/>
      <c r="H409" s="496"/>
      <c r="I409" s="496"/>
      <c r="J409" s="367">
        <v>1000</v>
      </c>
      <c r="K409" s="367"/>
      <c r="L409" s="367"/>
      <c r="M409" s="367"/>
      <c r="N409" s="508">
        <f t="shared" si="10"/>
        <v>20000</v>
      </c>
      <c r="O409" s="509"/>
    </row>
    <row r="410" spans="1:15" ht="20.25" customHeight="1">
      <c r="A410" s="524" t="s">
        <v>125</v>
      </c>
      <c r="B410" s="524"/>
      <c r="C410" s="524"/>
      <c r="D410" s="496">
        <v>2</v>
      </c>
      <c r="E410" s="496"/>
      <c r="F410" s="496"/>
      <c r="G410" s="496"/>
      <c r="H410" s="496"/>
      <c r="I410" s="496"/>
      <c r="J410" s="510">
        <v>1500</v>
      </c>
      <c r="K410" s="511"/>
      <c r="L410" s="511"/>
      <c r="M410" s="512"/>
      <c r="N410" s="508">
        <f t="shared" si="10"/>
        <v>3000</v>
      </c>
      <c r="O410" s="509"/>
    </row>
    <row r="411" spans="1:15" ht="28.5" customHeight="1">
      <c r="A411" s="523" t="s">
        <v>467</v>
      </c>
      <c r="B411" s="523"/>
      <c r="C411" s="523"/>
      <c r="D411" s="382">
        <v>5</v>
      </c>
      <c r="E411" s="382"/>
      <c r="F411" s="382"/>
      <c r="G411" s="382"/>
      <c r="H411" s="382"/>
      <c r="I411" s="382"/>
      <c r="J411" s="510">
        <v>5000</v>
      </c>
      <c r="K411" s="511"/>
      <c r="L411" s="511"/>
      <c r="M411" s="512"/>
      <c r="N411" s="508">
        <f>J411*D411</f>
        <v>25000</v>
      </c>
      <c r="O411" s="509"/>
    </row>
    <row r="412" spans="1:15" ht="37.5" customHeight="1">
      <c r="A412" s="491" t="s">
        <v>193</v>
      </c>
      <c r="B412" s="492"/>
      <c r="C412" s="493"/>
      <c r="D412" s="294">
        <v>10</v>
      </c>
      <c r="E412" s="295"/>
      <c r="F412" s="295"/>
      <c r="G412" s="295"/>
      <c r="H412" s="295"/>
      <c r="I412" s="296"/>
      <c r="J412" s="510">
        <v>2500</v>
      </c>
      <c r="K412" s="511"/>
      <c r="L412" s="511"/>
      <c r="M412" s="512"/>
      <c r="N412" s="508">
        <f t="shared" si="10"/>
        <v>25000</v>
      </c>
      <c r="O412" s="509"/>
    </row>
    <row r="413" spans="1:15" ht="24.75" customHeight="1">
      <c r="A413" s="491" t="s">
        <v>194</v>
      </c>
      <c r="B413" s="492"/>
      <c r="C413" s="493"/>
      <c r="D413" s="294">
        <v>15</v>
      </c>
      <c r="E413" s="295"/>
      <c r="F413" s="295"/>
      <c r="G413" s="295"/>
      <c r="H413" s="295"/>
      <c r="I413" s="296"/>
      <c r="J413" s="510">
        <v>2500</v>
      </c>
      <c r="K413" s="511"/>
      <c r="L413" s="511"/>
      <c r="M413" s="512"/>
      <c r="N413" s="508">
        <f>D413*J413</f>
        <v>37500</v>
      </c>
      <c r="O413" s="509"/>
    </row>
    <row r="414" spans="1:15" ht="20.25" customHeight="1">
      <c r="A414" s="491" t="s">
        <v>414</v>
      </c>
      <c r="B414" s="492"/>
      <c r="C414" s="493"/>
      <c r="D414" s="294">
        <v>3</v>
      </c>
      <c r="E414" s="295"/>
      <c r="F414" s="295"/>
      <c r="G414" s="295"/>
      <c r="H414" s="295"/>
      <c r="I414" s="296"/>
      <c r="J414" s="510">
        <v>5000</v>
      </c>
      <c r="K414" s="511"/>
      <c r="L414" s="511"/>
      <c r="M414" s="512"/>
      <c r="N414" s="508">
        <f>J414*D414</f>
        <v>15000</v>
      </c>
      <c r="O414" s="509"/>
    </row>
    <row r="415" spans="1:15" ht="18.75" customHeight="1">
      <c r="A415" s="491" t="s">
        <v>401</v>
      </c>
      <c r="B415" s="492"/>
      <c r="C415" s="493"/>
      <c r="D415" s="496">
        <v>8</v>
      </c>
      <c r="E415" s="496"/>
      <c r="F415" s="496"/>
      <c r="G415" s="496"/>
      <c r="H415" s="496"/>
      <c r="I415" s="496"/>
      <c r="J415" s="515">
        <v>4500</v>
      </c>
      <c r="K415" s="515"/>
      <c r="L415" s="515"/>
      <c r="M415" s="515"/>
      <c r="N415" s="508">
        <f t="shared" si="10"/>
        <v>36000</v>
      </c>
      <c r="O415" s="509"/>
    </row>
    <row r="416" spans="1:15" ht="18.75" customHeight="1">
      <c r="A416" s="491" t="s">
        <v>402</v>
      </c>
      <c r="B416" s="492"/>
      <c r="C416" s="493"/>
      <c r="D416" s="496">
        <v>8</v>
      </c>
      <c r="E416" s="496"/>
      <c r="F416" s="496"/>
      <c r="G416" s="496"/>
      <c r="H416" s="496"/>
      <c r="I416" s="496"/>
      <c r="J416" s="515">
        <v>3000</v>
      </c>
      <c r="K416" s="515"/>
      <c r="L416" s="515"/>
      <c r="M416" s="515"/>
      <c r="N416" s="508">
        <f t="shared" si="10"/>
        <v>24000</v>
      </c>
      <c r="O416" s="509"/>
    </row>
    <row r="417" spans="1:15" ht="18.75" customHeight="1">
      <c r="A417" s="491" t="s">
        <v>413</v>
      </c>
      <c r="B417" s="492"/>
      <c r="C417" s="493"/>
      <c r="D417" s="496">
        <v>2</v>
      </c>
      <c r="E417" s="496"/>
      <c r="F417" s="496"/>
      <c r="G417" s="496"/>
      <c r="H417" s="496"/>
      <c r="I417" s="496"/>
      <c r="J417" s="515">
        <v>15000</v>
      </c>
      <c r="K417" s="515"/>
      <c r="L417" s="515"/>
      <c r="M417" s="515"/>
      <c r="N417" s="508">
        <f>J417*D417</f>
        <v>30000</v>
      </c>
      <c r="O417" s="509"/>
    </row>
    <row r="418" spans="1:15">
      <c r="A418" s="491" t="s">
        <v>416</v>
      </c>
      <c r="B418" s="492"/>
      <c r="C418" s="493"/>
      <c r="D418" s="496">
        <v>18</v>
      </c>
      <c r="E418" s="496"/>
      <c r="F418" s="496"/>
      <c r="G418" s="496"/>
      <c r="H418" s="496"/>
      <c r="I418" s="496"/>
      <c r="J418" s="515"/>
      <c r="K418" s="515"/>
      <c r="L418" s="515"/>
      <c r="M418" s="515"/>
      <c r="N418" s="508">
        <v>1210000</v>
      </c>
      <c r="O418" s="509"/>
    </row>
    <row r="419" spans="1:15" ht="18" customHeight="1">
      <c r="A419" s="505" t="s">
        <v>157</v>
      </c>
      <c r="B419" s="506"/>
      <c r="C419" s="507"/>
      <c r="D419" s="383"/>
      <c r="E419" s="383"/>
      <c r="F419" s="383"/>
      <c r="G419" s="383"/>
      <c r="H419" s="383"/>
      <c r="I419" s="383"/>
      <c r="J419" s="383"/>
      <c r="K419" s="383"/>
      <c r="L419" s="383"/>
      <c r="M419" s="383"/>
      <c r="N419" s="518">
        <f>SUM(N407:N418)</f>
        <v>1469000</v>
      </c>
      <c r="O419" s="519"/>
    </row>
    <row r="420" spans="1:15" ht="18" customHeight="1">
      <c r="A420" s="15"/>
      <c r="B420" s="15"/>
      <c r="C420" s="15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7"/>
      <c r="O420" s="7"/>
    </row>
    <row r="421" spans="1:15" ht="45" customHeight="1">
      <c r="A421" s="504" t="s">
        <v>64</v>
      </c>
      <c r="B421" s="504"/>
      <c r="C421" s="504"/>
      <c r="D421" s="504"/>
      <c r="E421" s="504"/>
      <c r="F421" s="504"/>
      <c r="G421" s="504"/>
      <c r="H421" s="504"/>
      <c r="I421" s="504"/>
      <c r="J421" s="504"/>
      <c r="K421" s="504"/>
      <c r="L421" s="504"/>
      <c r="M421" s="504"/>
      <c r="N421" s="504"/>
      <c r="O421" s="504"/>
    </row>
    <row r="422" spans="1:15" ht="44.25" customHeight="1">
      <c r="A422" s="456" t="s">
        <v>166</v>
      </c>
      <c r="B422" s="457"/>
      <c r="C422" s="458"/>
      <c r="D422" s="499" t="s">
        <v>24</v>
      </c>
      <c r="E422" s="499"/>
      <c r="F422" s="499"/>
      <c r="G422" s="499"/>
      <c r="H422" s="499"/>
      <c r="I422" s="499"/>
      <c r="J422" s="456" t="s">
        <v>25</v>
      </c>
      <c r="K422" s="457"/>
      <c r="L422" s="457"/>
      <c r="M422" s="458"/>
      <c r="N422" s="456" t="s">
        <v>136</v>
      </c>
      <c r="O422" s="458"/>
    </row>
    <row r="423" spans="1:15" ht="15.75" customHeight="1">
      <c r="A423" s="464" t="s">
        <v>476</v>
      </c>
      <c r="B423" s="465"/>
      <c r="C423" s="466"/>
      <c r="D423" s="467">
        <v>10</v>
      </c>
      <c r="E423" s="467"/>
      <c r="F423" s="467"/>
      <c r="G423" s="467"/>
      <c r="H423" s="467"/>
      <c r="I423" s="467"/>
      <c r="J423" s="461">
        <v>15000</v>
      </c>
      <c r="K423" s="461"/>
      <c r="L423" s="461"/>
      <c r="M423" s="461"/>
      <c r="N423" s="516">
        <f>J423*D423</f>
        <v>150000</v>
      </c>
      <c r="O423" s="517"/>
    </row>
    <row r="424" spans="1:15" ht="27" customHeight="1">
      <c r="A424" s="468" t="s">
        <v>157</v>
      </c>
      <c r="B424" s="469"/>
      <c r="C424" s="470"/>
      <c r="D424" s="467"/>
      <c r="E424" s="467"/>
      <c r="F424" s="467"/>
      <c r="G424" s="467"/>
      <c r="H424" s="467"/>
      <c r="I424" s="467"/>
      <c r="J424" s="461"/>
      <c r="K424" s="461"/>
      <c r="L424" s="461"/>
      <c r="M424" s="461"/>
      <c r="N424" s="513">
        <f>SUM(N423)</f>
        <v>150000</v>
      </c>
      <c r="O424" s="514"/>
    </row>
    <row r="425" spans="1:15" ht="50.25" customHeight="1">
      <c r="A425" s="462" t="s">
        <v>477</v>
      </c>
      <c r="B425" s="463"/>
      <c r="C425" s="463"/>
      <c r="D425" s="463"/>
      <c r="E425" s="463"/>
      <c r="F425" s="463"/>
      <c r="G425" s="463"/>
      <c r="H425" s="463"/>
      <c r="I425" s="463"/>
      <c r="J425" s="463"/>
      <c r="K425" s="463"/>
      <c r="L425" s="463"/>
      <c r="M425" s="463"/>
      <c r="N425" s="463"/>
      <c r="O425" s="463"/>
    </row>
    <row r="426" spans="1:15" ht="64.5" customHeight="1">
      <c r="A426" s="456" t="s">
        <v>166</v>
      </c>
      <c r="B426" s="457"/>
      <c r="C426" s="458"/>
      <c r="D426" s="450" t="s">
        <v>471</v>
      </c>
      <c r="E426" s="459"/>
      <c r="F426" s="460"/>
      <c r="G426" s="450" t="s">
        <v>482</v>
      </c>
      <c r="H426" s="459"/>
      <c r="I426" s="459"/>
      <c r="J426" s="459"/>
      <c r="K426" s="460"/>
      <c r="L426" s="497" t="s">
        <v>432</v>
      </c>
      <c r="M426" s="498"/>
      <c r="N426" s="450" t="s">
        <v>136</v>
      </c>
      <c r="O426" s="460"/>
    </row>
    <row r="427" spans="1:15" ht="27" customHeight="1">
      <c r="A427" s="479" t="s">
        <v>431</v>
      </c>
      <c r="B427" s="479"/>
      <c r="C427" s="479"/>
      <c r="D427" s="331">
        <v>3</v>
      </c>
      <c r="E427" s="480"/>
      <c r="F427" s="481"/>
      <c r="G427" s="473">
        <v>4400</v>
      </c>
      <c r="H427" s="474"/>
      <c r="I427" s="474"/>
      <c r="J427" s="474"/>
      <c r="K427" s="475"/>
      <c r="L427" s="476" t="s">
        <v>434</v>
      </c>
      <c r="M427" s="477"/>
      <c r="N427" s="471">
        <f>D427*G427*L427</f>
        <v>158400</v>
      </c>
      <c r="O427" s="472"/>
    </row>
    <row r="428" spans="1:15" ht="27" customHeight="1">
      <c r="A428" s="479" t="s">
        <v>430</v>
      </c>
      <c r="B428" s="479"/>
      <c r="C428" s="479"/>
      <c r="D428" s="331">
        <v>3</v>
      </c>
      <c r="E428" s="480"/>
      <c r="F428" s="481"/>
      <c r="G428" s="473">
        <v>2050</v>
      </c>
      <c r="H428" s="474"/>
      <c r="I428" s="474"/>
      <c r="J428" s="474"/>
      <c r="K428" s="475"/>
      <c r="L428" s="476" t="s">
        <v>434</v>
      </c>
      <c r="M428" s="477"/>
      <c r="N428" s="471">
        <f>D428*G428*L428</f>
        <v>73800</v>
      </c>
      <c r="O428" s="472"/>
    </row>
    <row r="429" spans="1:15" ht="35.25" customHeight="1">
      <c r="A429" s="479" t="s">
        <v>433</v>
      </c>
      <c r="B429" s="479"/>
      <c r="C429" s="479"/>
      <c r="D429" s="331">
        <v>1</v>
      </c>
      <c r="E429" s="480"/>
      <c r="F429" s="481"/>
      <c r="G429" s="471">
        <v>2600</v>
      </c>
      <c r="H429" s="478"/>
      <c r="I429" s="478"/>
      <c r="J429" s="478"/>
      <c r="K429" s="472"/>
      <c r="L429" s="476" t="s">
        <v>434</v>
      </c>
      <c r="M429" s="477"/>
      <c r="N429" s="471">
        <f>L429*G429*D429</f>
        <v>31200</v>
      </c>
      <c r="O429" s="472"/>
    </row>
    <row r="430" spans="1:15" ht="27" customHeight="1">
      <c r="A430" s="479" t="s">
        <v>435</v>
      </c>
      <c r="B430" s="479"/>
      <c r="C430" s="479"/>
      <c r="D430" s="331">
        <v>2</v>
      </c>
      <c r="E430" s="480"/>
      <c r="F430" s="481"/>
      <c r="G430" s="471">
        <v>20000</v>
      </c>
      <c r="H430" s="478"/>
      <c r="I430" s="478"/>
      <c r="J430" s="478"/>
      <c r="K430" s="472"/>
      <c r="L430" s="476" t="s">
        <v>434</v>
      </c>
      <c r="M430" s="477"/>
      <c r="N430" s="471">
        <f>D430*G430*L430</f>
        <v>480000</v>
      </c>
      <c r="O430" s="472"/>
    </row>
    <row r="431" spans="1:15" ht="22.5" customHeight="1">
      <c r="A431" s="482" t="s">
        <v>157</v>
      </c>
      <c r="B431" s="483"/>
      <c r="C431" s="484"/>
      <c r="D431" s="331"/>
      <c r="E431" s="480"/>
      <c r="F431" s="481"/>
      <c r="G431" s="331"/>
      <c r="H431" s="480"/>
      <c r="I431" s="480"/>
      <c r="J431" s="480"/>
      <c r="K431" s="481"/>
      <c r="L431" s="494"/>
      <c r="M431" s="495"/>
      <c r="N431" s="471">
        <f>SUM(N427:N430)</f>
        <v>743400</v>
      </c>
      <c r="O431" s="472"/>
    </row>
    <row r="432" spans="1:15" ht="80.25" customHeight="1">
      <c r="A432" s="485" t="s">
        <v>420</v>
      </c>
      <c r="B432" s="485"/>
      <c r="C432" s="485"/>
      <c r="D432" s="485"/>
      <c r="E432" s="485"/>
      <c r="F432" s="485"/>
      <c r="G432" s="485"/>
      <c r="H432" s="485"/>
      <c r="I432" s="485"/>
      <c r="J432" s="485"/>
      <c r="K432" s="485"/>
      <c r="L432" s="485"/>
      <c r="M432" s="485"/>
      <c r="N432" s="485"/>
      <c r="O432" s="485"/>
    </row>
    <row r="433" spans="1:15" ht="35.25" hidden="1" customHeight="1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</row>
    <row r="434" spans="1:15" ht="15" hidden="1" customHeight="1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</row>
    <row r="435" spans="1:15" ht="12.75" customHeight="1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</row>
    <row r="436" spans="1:15" ht="18" customHeight="1">
      <c r="A436" s="462" t="s">
        <v>26</v>
      </c>
      <c r="B436" s="462"/>
      <c r="C436" s="462"/>
      <c r="D436" s="462"/>
      <c r="E436" s="462"/>
      <c r="F436" s="462"/>
      <c r="G436" s="462"/>
      <c r="H436" s="462"/>
      <c r="I436" s="462"/>
      <c r="J436" s="462"/>
      <c r="K436" s="462"/>
      <c r="L436" s="462"/>
      <c r="M436" s="462"/>
      <c r="N436" s="462"/>
      <c r="O436" s="462"/>
    </row>
    <row r="437" spans="1:15" ht="111.75" customHeight="1">
      <c r="A437" s="450" t="s">
        <v>483</v>
      </c>
      <c r="B437" s="459"/>
      <c r="C437" s="459"/>
      <c r="D437" s="459"/>
      <c r="E437" s="460"/>
      <c r="F437" s="450" t="s">
        <v>27</v>
      </c>
      <c r="G437" s="459"/>
      <c r="H437" s="459"/>
      <c r="I437" s="459"/>
      <c r="J437" s="460"/>
      <c r="K437" s="450" t="s">
        <v>29</v>
      </c>
      <c r="L437" s="459"/>
      <c r="M437" s="460"/>
      <c r="N437" s="450" t="s">
        <v>136</v>
      </c>
      <c r="O437" s="460"/>
    </row>
    <row r="438" spans="1:15" ht="43.5" hidden="1" customHeight="1">
      <c r="A438" s="450" t="s">
        <v>484</v>
      </c>
      <c r="B438" s="459"/>
      <c r="C438" s="459"/>
      <c r="D438" s="459"/>
      <c r="E438" s="460"/>
      <c r="F438" s="450">
        <v>12</v>
      </c>
      <c r="G438" s="459"/>
      <c r="H438" s="459"/>
      <c r="I438" s="459"/>
      <c r="J438" s="460"/>
      <c r="K438" s="450"/>
      <c r="L438" s="459"/>
      <c r="M438" s="460"/>
      <c r="N438" s="93"/>
      <c r="O438" s="93"/>
    </row>
    <row r="439" spans="1:15" ht="13.5" hidden="1" customHeight="1">
      <c r="A439" s="489" t="s">
        <v>485</v>
      </c>
      <c r="B439" s="490"/>
      <c r="C439" s="450"/>
      <c r="D439" s="451"/>
      <c r="E439" s="452"/>
      <c r="F439" s="92"/>
      <c r="G439" s="450"/>
      <c r="H439" s="459"/>
      <c r="I439" s="467">
        <v>12</v>
      </c>
      <c r="J439" s="467"/>
      <c r="K439" s="93"/>
      <c r="L439" s="93"/>
      <c r="M439" s="93"/>
      <c r="N439" s="93"/>
      <c r="O439" s="93"/>
    </row>
    <row r="440" spans="1:15" ht="28.5" customHeight="1">
      <c r="A440" s="486" t="s">
        <v>486</v>
      </c>
      <c r="B440" s="487"/>
      <c r="C440" s="487"/>
      <c r="D440" s="487"/>
      <c r="E440" s="488"/>
      <c r="F440" s="453">
        <v>12000</v>
      </c>
      <c r="G440" s="454"/>
      <c r="H440" s="454"/>
      <c r="I440" s="454"/>
      <c r="J440" s="455"/>
      <c r="K440" s="453"/>
      <c r="L440" s="454"/>
      <c r="M440" s="455"/>
      <c r="N440" s="500">
        <f>F440</f>
        <v>12000</v>
      </c>
      <c r="O440" s="501"/>
    </row>
    <row r="441" spans="1:15" ht="72.75" customHeight="1">
      <c r="A441" s="486" t="s">
        <v>419</v>
      </c>
      <c r="B441" s="487"/>
      <c r="C441" s="487"/>
      <c r="D441" s="487"/>
      <c r="E441" s="488"/>
      <c r="F441" s="453"/>
      <c r="G441" s="454"/>
      <c r="H441" s="454"/>
      <c r="I441" s="454"/>
      <c r="J441" s="455"/>
      <c r="K441" s="453">
        <v>200000</v>
      </c>
      <c r="L441" s="454"/>
      <c r="M441" s="455"/>
      <c r="N441" s="500">
        <f>K441</f>
        <v>200000</v>
      </c>
      <c r="O441" s="501"/>
    </row>
    <row r="442" spans="1:15">
      <c r="A442" s="406" t="s">
        <v>164</v>
      </c>
      <c r="B442" s="407"/>
      <c r="C442" s="407"/>
      <c r="D442" s="407"/>
      <c r="E442" s="408"/>
      <c r="F442" s="319"/>
      <c r="G442" s="330"/>
      <c r="H442" s="330"/>
      <c r="I442" s="330"/>
      <c r="J442" s="320"/>
      <c r="K442" s="352"/>
      <c r="L442" s="440"/>
      <c r="M442" s="353"/>
      <c r="N442" s="399">
        <f>SUM(N440:N441)</f>
        <v>212000</v>
      </c>
      <c r="O442" s="400"/>
    </row>
    <row r="443" spans="1:15" ht="6.75" customHeight="1">
      <c r="A443" s="130"/>
      <c r="B443" s="130"/>
      <c r="C443" s="130"/>
      <c r="D443" s="130"/>
      <c r="E443" s="130"/>
      <c r="F443" s="131"/>
      <c r="G443" s="131"/>
      <c r="H443" s="131"/>
      <c r="I443" s="131"/>
      <c r="J443" s="131"/>
      <c r="K443" s="132"/>
      <c r="L443" s="132"/>
      <c r="M443" s="132"/>
      <c r="N443" s="133"/>
      <c r="O443" s="133"/>
    </row>
    <row r="444" spans="1:15" ht="34.5" customHeight="1">
      <c r="A444" s="415" t="s">
        <v>30</v>
      </c>
      <c r="B444" s="416"/>
      <c r="C444" s="416"/>
      <c r="D444" s="416"/>
      <c r="E444" s="416"/>
      <c r="F444" s="416"/>
      <c r="G444" s="416"/>
      <c r="H444" s="416"/>
      <c r="I444" s="416"/>
      <c r="J444" s="416"/>
      <c r="K444" s="416"/>
      <c r="L444" s="416"/>
      <c r="M444" s="416"/>
      <c r="N444" s="416"/>
      <c r="O444" s="416"/>
    </row>
    <row r="445" spans="1:15" ht="93.75" customHeight="1">
      <c r="A445" s="357" t="s">
        <v>487</v>
      </c>
      <c r="B445" s="359"/>
      <c r="C445" s="357" t="s">
        <v>31</v>
      </c>
      <c r="D445" s="358"/>
      <c r="E445" s="358"/>
      <c r="F445" s="359"/>
      <c r="G445" s="362" t="s">
        <v>32</v>
      </c>
      <c r="H445" s="362"/>
      <c r="I445" s="362"/>
      <c r="J445" s="362"/>
      <c r="K445" s="362"/>
      <c r="L445" s="357" t="s">
        <v>33</v>
      </c>
      <c r="M445" s="359"/>
      <c r="N445" s="404" t="s">
        <v>488</v>
      </c>
      <c r="O445" s="405"/>
    </row>
    <row r="446" spans="1:15" ht="26.25" customHeight="1">
      <c r="A446" s="354">
        <v>2</v>
      </c>
      <c r="B446" s="413"/>
      <c r="C446" s="410">
        <v>120</v>
      </c>
      <c r="D446" s="410"/>
      <c r="E446" s="410"/>
      <c r="F446" s="410"/>
      <c r="G446" s="409">
        <v>247</v>
      </c>
      <c r="H446" s="409"/>
      <c r="I446" s="409"/>
      <c r="J446" s="409"/>
      <c r="K446" s="409"/>
      <c r="L446" s="502">
        <v>1.2</v>
      </c>
      <c r="M446" s="356"/>
      <c r="N446" s="316">
        <f>A446*C446*G446/L446</f>
        <v>49400</v>
      </c>
      <c r="O446" s="317"/>
    </row>
    <row r="447" spans="1:15" ht="15" customHeight="1">
      <c r="A447" s="425" t="s">
        <v>164</v>
      </c>
      <c r="B447" s="426"/>
      <c r="C447" s="372"/>
      <c r="D447" s="360"/>
      <c r="E447" s="360"/>
      <c r="F447" s="361"/>
      <c r="G447" s="372"/>
      <c r="H447" s="360"/>
      <c r="I447" s="360"/>
      <c r="J447" s="360"/>
      <c r="K447" s="361"/>
      <c r="L447" s="372"/>
      <c r="M447" s="361"/>
      <c r="N447" s="399">
        <f>N446</f>
        <v>49400</v>
      </c>
      <c r="O447" s="400"/>
    </row>
    <row r="448" spans="1:15" ht="21.75" customHeight="1">
      <c r="A448" s="138"/>
      <c r="B448" s="138"/>
      <c r="C448" s="139"/>
      <c r="D448" s="139"/>
      <c r="E448" s="140"/>
      <c r="F448" s="140"/>
      <c r="G448" s="139"/>
      <c r="H448" s="139"/>
      <c r="I448" s="138"/>
      <c r="J448" s="139"/>
      <c r="K448" s="139"/>
      <c r="L448" s="139"/>
      <c r="M448" s="139"/>
      <c r="N448" s="139"/>
      <c r="O448" s="141"/>
    </row>
    <row r="449" spans="1:15" ht="15" customHeight="1">
      <c r="A449" s="415" t="s">
        <v>34</v>
      </c>
      <c r="B449" s="416"/>
      <c r="C449" s="416"/>
      <c r="D449" s="416"/>
      <c r="E449" s="416"/>
      <c r="F449" s="416"/>
      <c r="G449" s="416"/>
      <c r="H449" s="416"/>
      <c r="I449" s="416"/>
      <c r="J449" s="416"/>
      <c r="K449" s="416"/>
      <c r="L449" s="416"/>
      <c r="M449" s="416"/>
      <c r="N449" s="416"/>
      <c r="O449" s="416"/>
    </row>
    <row r="450" spans="1:15">
      <c r="A450" s="352" t="s">
        <v>132</v>
      </c>
      <c r="B450" s="446"/>
      <c r="C450" s="443" t="s">
        <v>36</v>
      </c>
      <c r="D450" s="444"/>
      <c r="E450" s="444"/>
      <c r="F450" s="444"/>
      <c r="G450" s="444"/>
      <c r="H450" s="445"/>
      <c r="I450" s="357" t="s">
        <v>35</v>
      </c>
      <c r="J450" s="358"/>
      <c r="K450" s="358"/>
      <c r="L450" s="358"/>
      <c r="M450" s="359"/>
      <c r="N450" s="404" t="s">
        <v>488</v>
      </c>
      <c r="O450" s="405"/>
    </row>
    <row r="451" spans="1:15" ht="59.25" customHeight="1">
      <c r="A451" s="352" t="s">
        <v>660</v>
      </c>
      <c r="B451" s="353"/>
      <c r="C451" s="352">
        <v>2</v>
      </c>
      <c r="D451" s="440"/>
      <c r="E451" s="440"/>
      <c r="F451" s="440"/>
      <c r="G451" s="440"/>
      <c r="H451" s="353"/>
      <c r="I451" s="447">
        <v>8000</v>
      </c>
      <c r="J451" s="448"/>
      <c r="K451" s="448"/>
      <c r="L451" s="448"/>
      <c r="M451" s="449"/>
      <c r="N451" s="441">
        <f>I451*C451</f>
        <v>16000</v>
      </c>
      <c r="O451" s="442"/>
    </row>
    <row r="452" spans="1:15" ht="15" customHeight="1">
      <c r="A452" s="420" t="s">
        <v>105</v>
      </c>
      <c r="B452" s="421"/>
      <c r="C452" s="354">
        <v>2</v>
      </c>
      <c r="D452" s="412"/>
      <c r="E452" s="412"/>
      <c r="F452" s="412"/>
      <c r="G452" s="412"/>
      <c r="H452" s="413"/>
      <c r="I452" s="396">
        <v>6000</v>
      </c>
      <c r="J452" s="397"/>
      <c r="K452" s="397"/>
      <c r="L452" s="397"/>
      <c r="M452" s="398"/>
      <c r="N452" s="422">
        <f>C452*I452</f>
        <v>12000</v>
      </c>
      <c r="O452" s="423"/>
    </row>
    <row r="453" spans="1:15" ht="15" customHeight="1">
      <c r="A453" s="503" t="s">
        <v>164</v>
      </c>
      <c r="B453" s="419"/>
      <c r="C453" s="417"/>
      <c r="D453" s="418"/>
      <c r="E453" s="418"/>
      <c r="F453" s="418"/>
      <c r="G453" s="418"/>
      <c r="H453" s="419"/>
      <c r="I453" s="354"/>
      <c r="J453" s="412"/>
      <c r="K453" s="412"/>
      <c r="L453" s="412"/>
      <c r="M453" s="413"/>
      <c r="N453" s="399">
        <f>SUM(N451:N452)</f>
        <v>28000</v>
      </c>
      <c r="O453" s="400"/>
    </row>
    <row r="454" spans="1:15" ht="15" customHeight="1">
      <c r="A454" s="144"/>
      <c r="B454" s="145"/>
      <c r="C454" s="145"/>
      <c r="D454" s="145"/>
      <c r="E454" s="145"/>
      <c r="F454" s="145"/>
      <c r="G454" s="145"/>
      <c r="H454" s="145"/>
      <c r="I454" s="146"/>
      <c r="J454" s="146"/>
      <c r="K454" s="146"/>
      <c r="L454" s="146"/>
      <c r="M454" s="146"/>
      <c r="N454" s="147"/>
      <c r="O454" s="147"/>
    </row>
    <row r="455" spans="1:15" ht="35.25" customHeight="1">
      <c r="A455" s="415" t="s">
        <v>41</v>
      </c>
      <c r="B455" s="416"/>
      <c r="C455" s="416"/>
      <c r="D455" s="416"/>
      <c r="E455" s="416"/>
      <c r="F455" s="416"/>
      <c r="G455" s="416"/>
      <c r="H455" s="416"/>
      <c r="I455" s="416"/>
      <c r="J455" s="416"/>
      <c r="K455" s="416"/>
      <c r="L455" s="416"/>
      <c r="M455" s="416"/>
      <c r="N455" s="416"/>
      <c r="O455" s="416"/>
    </row>
    <row r="456" spans="1:15" ht="33.75" customHeight="1">
      <c r="A456" s="424" t="s">
        <v>166</v>
      </c>
      <c r="B456" s="424"/>
      <c r="C456" s="424"/>
      <c r="D456" s="424"/>
      <c r="E456" s="424"/>
      <c r="F456" s="424" t="s">
        <v>37</v>
      </c>
      <c r="G456" s="424"/>
      <c r="H456" s="424"/>
      <c r="I456" s="424"/>
      <c r="J456" s="424"/>
      <c r="K456" s="362" t="s">
        <v>38</v>
      </c>
      <c r="L456" s="362"/>
      <c r="M456" s="362"/>
      <c r="N456" s="404" t="s">
        <v>488</v>
      </c>
      <c r="O456" s="405"/>
    </row>
    <row r="457" spans="1:15" ht="30.75" customHeight="1">
      <c r="A457" s="349" t="s">
        <v>527</v>
      </c>
      <c r="B457" s="350"/>
      <c r="C457" s="350"/>
      <c r="D457" s="350"/>
      <c r="E457" s="351"/>
      <c r="F457" s="414">
        <v>2</v>
      </c>
      <c r="G457" s="414"/>
      <c r="H457" s="414"/>
      <c r="I457" s="414"/>
      <c r="J457" s="414"/>
      <c r="K457" s="401">
        <v>4500</v>
      </c>
      <c r="L457" s="402"/>
      <c r="M457" s="403"/>
      <c r="N457" s="316">
        <f>K457*F457</f>
        <v>9000</v>
      </c>
      <c r="O457" s="317"/>
    </row>
    <row r="458" spans="1:15" ht="21.75" customHeight="1">
      <c r="A458" s="349" t="s">
        <v>740</v>
      </c>
      <c r="B458" s="350"/>
      <c r="C458" s="350"/>
      <c r="D458" s="350"/>
      <c r="E458" s="351"/>
      <c r="F458" s="387">
        <v>20</v>
      </c>
      <c r="G458" s="388"/>
      <c r="H458" s="388"/>
      <c r="I458" s="388"/>
      <c r="J458" s="389"/>
      <c r="K458" s="401">
        <v>5500</v>
      </c>
      <c r="L458" s="402"/>
      <c r="M458" s="403"/>
      <c r="N458" s="316">
        <f>K458*F458</f>
        <v>110000</v>
      </c>
      <c r="O458" s="317"/>
    </row>
    <row r="459" spans="1:15" ht="21.75" customHeight="1">
      <c r="A459" s="349" t="s">
        <v>678</v>
      </c>
      <c r="B459" s="350"/>
      <c r="C459" s="350"/>
      <c r="D459" s="350"/>
      <c r="E459" s="351"/>
      <c r="F459" s="387">
        <v>2</v>
      </c>
      <c r="G459" s="388"/>
      <c r="H459" s="388"/>
      <c r="I459" s="388"/>
      <c r="J459" s="389"/>
      <c r="K459" s="401">
        <v>8000</v>
      </c>
      <c r="L459" s="402"/>
      <c r="M459" s="403"/>
      <c r="N459" s="316">
        <f>K459*F459</f>
        <v>16000</v>
      </c>
      <c r="O459" s="317"/>
    </row>
    <row r="460" spans="1:15" ht="21.75" customHeight="1">
      <c r="A460" s="349" t="s">
        <v>679</v>
      </c>
      <c r="B460" s="350"/>
      <c r="C460" s="350"/>
      <c r="D460" s="350"/>
      <c r="E460" s="351"/>
      <c r="F460" s="387">
        <v>2</v>
      </c>
      <c r="G460" s="388"/>
      <c r="H460" s="388"/>
      <c r="I460" s="388"/>
      <c r="J460" s="389"/>
      <c r="K460" s="401">
        <v>3000</v>
      </c>
      <c r="L460" s="402"/>
      <c r="M460" s="403"/>
      <c r="N460" s="316">
        <f>K460*F460</f>
        <v>6000</v>
      </c>
      <c r="O460" s="317"/>
    </row>
    <row r="461" spans="1:15" ht="15" customHeight="1">
      <c r="A461" s="349" t="s">
        <v>21</v>
      </c>
      <c r="B461" s="350"/>
      <c r="C461" s="350"/>
      <c r="D461" s="350"/>
      <c r="E461" s="351"/>
      <c r="F461" s="387">
        <v>2</v>
      </c>
      <c r="G461" s="388"/>
      <c r="H461" s="388"/>
      <c r="I461" s="388"/>
      <c r="J461" s="389"/>
      <c r="K461" s="427">
        <v>15000</v>
      </c>
      <c r="L461" s="428"/>
      <c r="M461" s="429"/>
      <c r="N461" s="316">
        <f>F461*K461</f>
        <v>30000</v>
      </c>
      <c r="O461" s="317"/>
    </row>
    <row r="462" spans="1:15" ht="15" customHeight="1">
      <c r="A462" s="406" t="s">
        <v>164</v>
      </c>
      <c r="B462" s="407"/>
      <c r="C462" s="407"/>
      <c r="D462" s="407"/>
      <c r="E462" s="408"/>
      <c r="F462" s="372"/>
      <c r="G462" s="360"/>
      <c r="H462" s="360"/>
      <c r="I462" s="360"/>
      <c r="J462" s="360"/>
      <c r="K462" s="430"/>
      <c r="L462" s="430"/>
      <c r="M462" s="431"/>
      <c r="N462" s="399">
        <f>SUM(N457:N461)</f>
        <v>171000</v>
      </c>
      <c r="O462" s="400"/>
    </row>
    <row r="463" spans="1:15" ht="21" customHeight="1">
      <c r="A463" s="144"/>
      <c r="B463" s="145"/>
      <c r="C463" s="145"/>
      <c r="D463" s="145"/>
      <c r="E463" s="145"/>
      <c r="F463" s="145"/>
      <c r="G463" s="145"/>
      <c r="H463" s="145"/>
      <c r="I463" s="146"/>
      <c r="J463" s="146"/>
      <c r="K463" s="146"/>
      <c r="L463" s="146"/>
      <c r="M463" s="146"/>
      <c r="N463" s="147"/>
      <c r="O463" s="147"/>
    </row>
    <row r="464" spans="1:15" ht="18.75">
      <c r="A464" s="432" t="s">
        <v>42</v>
      </c>
      <c r="B464" s="432"/>
      <c r="C464" s="432"/>
      <c r="D464" s="432"/>
      <c r="E464" s="432"/>
      <c r="F464" s="432"/>
      <c r="G464" s="432"/>
      <c r="H464" s="432"/>
      <c r="I464" s="432"/>
      <c r="J464" s="432"/>
      <c r="K464" s="432"/>
      <c r="L464" s="432"/>
      <c r="M464" s="432"/>
      <c r="N464" s="432"/>
      <c r="O464" s="432"/>
    </row>
    <row r="465" spans="1:16" ht="35.25" customHeight="1">
      <c r="A465" s="433" t="s">
        <v>166</v>
      </c>
      <c r="B465" s="433"/>
      <c r="C465" s="433"/>
      <c r="D465" s="433"/>
      <c r="E465" s="357" t="s">
        <v>490</v>
      </c>
      <c r="F465" s="358"/>
      <c r="G465" s="358"/>
      <c r="H465" s="358"/>
      <c r="I465" s="359"/>
      <c r="J465" s="362" t="s">
        <v>466</v>
      </c>
      <c r="K465" s="362"/>
      <c r="L465" s="362"/>
      <c r="M465" s="362"/>
      <c r="N465" s="352" t="s">
        <v>136</v>
      </c>
      <c r="O465" s="353"/>
    </row>
    <row r="466" spans="1:16" ht="0.75" customHeight="1">
      <c r="A466" s="123"/>
      <c r="B466" s="410"/>
      <c r="C466" s="410"/>
      <c r="D466" s="410"/>
      <c r="E466" s="410"/>
      <c r="F466" s="135"/>
      <c r="G466" s="362"/>
      <c r="H466" s="409"/>
      <c r="I466" s="409"/>
      <c r="J466" s="409"/>
      <c r="K466" s="136"/>
      <c r="L466" s="136"/>
      <c r="M466" s="136"/>
      <c r="N466" s="137"/>
      <c r="O466" s="129"/>
    </row>
    <row r="467" spans="1:16" ht="15" customHeight="1">
      <c r="A467" s="363" t="s">
        <v>491</v>
      </c>
      <c r="B467" s="363"/>
      <c r="C467" s="363"/>
      <c r="D467" s="363"/>
      <c r="E467" s="411">
        <v>8500</v>
      </c>
      <c r="F467" s="411"/>
      <c r="G467" s="411"/>
      <c r="H467" s="411"/>
      <c r="I467" s="411"/>
      <c r="J467" s="409">
        <v>12</v>
      </c>
      <c r="K467" s="409"/>
      <c r="L467" s="409"/>
      <c r="M467" s="409"/>
      <c r="N467" s="316">
        <f>J467*E467</f>
        <v>102000</v>
      </c>
      <c r="O467" s="317"/>
    </row>
    <row r="468" spans="1:16" ht="15" customHeight="1">
      <c r="A468" s="406" t="s">
        <v>157</v>
      </c>
      <c r="B468" s="407"/>
      <c r="C468" s="407"/>
      <c r="D468" s="407"/>
      <c r="E468" s="360"/>
      <c r="F468" s="360"/>
      <c r="G468" s="360"/>
      <c r="H468" s="360"/>
      <c r="I468" s="360"/>
      <c r="J468" s="360"/>
      <c r="K468" s="360"/>
      <c r="L468" s="360"/>
      <c r="M468" s="361"/>
      <c r="N468" s="399">
        <f>N467</f>
        <v>102000</v>
      </c>
      <c r="O468" s="400"/>
    </row>
    <row r="469" spans="1:16" ht="19.5" customHeight="1">
      <c r="A469" s="144"/>
      <c r="B469" s="145"/>
      <c r="C469" s="145"/>
      <c r="D469" s="145"/>
      <c r="E469" s="145"/>
      <c r="F469" s="145"/>
      <c r="G469" s="145"/>
      <c r="H469" s="145"/>
      <c r="I469" s="138"/>
      <c r="J469" s="139"/>
      <c r="K469" s="139"/>
      <c r="L469" s="139"/>
      <c r="M469" s="139"/>
      <c r="N469" s="139"/>
      <c r="O469" s="147"/>
    </row>
    <row r="470" spans="1:16" ht="30.75" customHeight="1">
      <c r="A470" s="364" t="s">
        <v>492</v>
      </c>
      <c r="B470" s="365"/>
      <c r="C470" s="365"/>
      <c r="D470" s="365"/>
      <c r="E470" s="365"/>
      <c r="F470" s="365"/>
      <c r="G470" s="365"/>
      <c r="H470" s="365"/>
      <c r="I470" s="365"/>
      <c r="J470" s="365"/>
      <c r="K470" s="365"/>
      <c r="L470" s="365"/>
      <c r="M470" s="365"/>
      <c r="N470" s="365"/>
      <c r="O470" s="365"/>
      <c r="P470" s="100"/>
    </row>
    <row r="471" spans="1:16">
      <c r="A471" s="354" t="s">
        <v>230</v>
      </c>
      <c r="B471" s="355"/>
      <c r="C471" s="356"/>
      <c r="D471" s="357" t="s">
        <v>493</v>
      </c>
      <c r="E471" s="358"/>
      <c r="F471" s="358"/>
      <c r="G471" s="359"/>
      <c r="H471" s="357" t="s">
        <v>507</v>
      </c>
      <c r="I471" s="358"/>
      <c r="J471" s="358"/>
      <c r="K471" s="358"/>
      <c r="L471" s="358"/>
      <c r="M471" s="359"/>
      <c r="N471" s="319" t="s">
        <v>136</v>
      </c>
      <c r="O471" s="320"/>
    </row>
    <row r="472" spans="1:16">
      <c r="A472" s="393" t="s">
        <v>508</v>
      </c>
      <c r="B472" s="394"/>
      <c r="C472" s="395"/>
      <c r="D472" s="390">
        <v>3</v>
      </c>
      <c r="E472" s="391"/>
      <c r="F472" s="391"/>
      <c r="G472" s="392"/>
      <c r="H472" s="396">
        <v>8500</v>
      </c>
      <c r="I472" s="397"/>
      <c r="J472" s="397"/>
      <c r="K472" s="397"/>
      <c r="L472" s="397"/>
      <c r="M472" s="398"/>
      <c r="N472" s="316">
        <f>D472*H472</f>
        <v>25500</v>
      </c>
      <c r="O472" s="317"/>
    </row>
    <row r="473" spans="1:16" ht="20.25" customHeight="1">
      <c r="A473" s="142" t="s">
        <v>164</v>
      </c>
      <c r="B473" s="143"/>
      <c r="C473" s="143"/>
      <c r="D473" s="372"/>
      <c r="E473" s="360"/>
      <c r="F473" s="360"/>
      <c r="G473" s="361"/>
      <c r="H473" s="434"/>
      <c r="I473" s="430"/>
      <c r="J473" s="430"/>
      <c r="K473" s="430"/>
      <c r="L473" s="430"/>
      <c r="M473" s="431"/>
      <c r="N473" s="368">
        <f>SUM(N472)</f>
        <v>25500</v>
      </c>
      <c r="O473" s="369"/>
    </row>
    <row r="474" spans="1:16" ht="23.25" hidden="1" customHeight="1">
      <c r="A474" s="138"/>
      <c r="B474" s="138"/>
      <c r="C474" s="151"/>
      <c r="D474" s="151"/>
      <c r="E474" s="140"/>
      <c r="F474" s="140"/>
      <c r="G474" s="151"/>
      <c r="H474" s="151"/>
      <c r="I474" s="138"/>
      <c r="J474" s="151"/>
      <c r="K474" s="151"/>
      <c r="L474" s="151"/>
      <c r="M474" s="151"/>
      <c r="N474" s="151"/>
      <c r="O474" s="141"/>
    </row>
    <row r="475" spans="1:16" ht="36.75" hidden="1" customHeight="1">
      <c r="A475" s="373" t="s">
        <v>509</v>
      </c>
      <c r="B475" s="374"/>
      <c r="C475" s="374"/>
      <c r="D475" s="374"/>
      <c r="E475" s="374"/>
      <c r="F475" s="374"/>
      <c r="G475" s="374"/>
      <c r="H475" s="374"/>
      <c r="I475" s="374"/>
      <c r="J475" s="374"/>
      <c r="K475" s="374"/>
      <c r="L475" s="374"/>
      <c r="M475" s="374"/>
      <c r="N475" s="374"/>
      <c r="O475" s="374"/>
    </row>
    <row r="476" spans="1:16" ht="57.75" hidden="1" customHeight="1">
      <c r="A476" s="269" t="s">
        <v>230</v>
      </c>
      <c r="B476" s="438"/>
      <c r="C476" s="439"/>
      <c r="D476" s="343" t="s">
        <v>511</v>
      </c>
      <c r="E476" s="370"/>
      <c r="F476" s="370"/>
      <c r="G476" s="371"/>
      <c r="H476" s="343" t="s">
        <v>512</v>
      </c>
      <c r="I476" s="370"/>
      <c r="J476" s="371"/>
      <c r="K476" s="152"/>
      <c r="L476" s="152"/>
      <c r="M476" s="152"/>
      <c r="N476" s="152"/>
      <c r="O476" s="153" t="s">
        <v>136</v>
      </c>
    </row>
    <row r="477" spans="1:16" ht="42" hidden="1" customHeight="1">
      <c r="A477" s="435" t="s">
        <v>513</v>
      </c>
      <c r="B477" s="436"/>
      <c r="C477" s="437"/>
      <c r="D477" s="343">
        <v>1</v>
      </c>
      <c r="E477" s="344"/>
      <c r="F477" s="344"/>
      <c r="G477" s="345"/>
      <c r="H477" s="343">
        <v>5000</v>
      </c>
      <c r="I477" s="344"/>
      <c r="J477" s="345"/>
      <c r="K477" s="154"/>
      <c r="L477" s="154"/>
      <c r="M477" s="154"/>
      <c r="N477" s="154"/>
      <c r="O477" s="155"/>
    </row>
    <row r="478" spans="1:16" ht="15" hidden="1" customHeight="1">
      <c r="A478" s="346" t="s">
        <v>514</v>
      </c>
      <c r="B478" s="347"/>
      <c r="C478" s="348"/>
      <c r="D478" s="375">
        <v>50</v>
      </c>
      <c r="E478" s="376"/>
      <c r="F478" s="376"/>
      <c r="G478" s="377"/>
      <c r="H478" s="378">
        <v>1000</v>
      </c>
      <c r="I478" s="379"/>
      <c r="J478" s="380"/>
      <c r="K478" s="156"/>
      <c r="L478" s="156"/>
      <c r="M478" s="156"/>
      <c r="N478" s="156"/>
      <c r="O478" s="157"/>
    </row>
    <row r="479" spans="1:16" ht="0.75" customHeight="1">
      <c r="A479" s="158" t="s">
        <v>164</v>
      </c>
      <c r="B479" s="159"/>
      <c r="C479" s="159"/>
      <c r="D479" s="160"/>
      <c r="E479" s="159"/>
      <c r="F479" s="159"/>
      <c r="G479" s="161"/>
      <c r="H479" s="162"/>
      <c r="I479" s="385"/>
      <c r="J479" s="386"/>
      <c r="K479" s="163"/>
      <c r="L479" s="163"/>
      <c r="M479" s="163"/>
      <c r="N479" s="163"/>
      <c r="O479" s="164"/>
    </row>
    <row r="480" spans="1:16" ht="51" customHeight="1">
      <c r="A480" s="384" t="s">
        <v>515</v>
      </c>
      <c r="B480" s="384"/>
      <c r="C480" s="384"/>
      <c r="D480" s="384"/>
      <c r="E480" s="384"/>
      <c r="F480" s="384"/>
      <c r="G480" s="384"/>
      <c r="H480" s="384"/>
      <c r="I480" s="384"/>
      <c r="J480" s="384"/>
      <c r="K480" s="384"/>
      <c r="L480" s="384"/>
      <c r="M480" s="384"/>
      <c r="N480" s="384"/>
      <c r="O480" s="384"/>
    </row>
    <row r="481" spans="1:15" ht="16.5" customHeight="1">
      <c r="A481" s="381" t="s">
        <v>516</v>
      </c>
      <c r="B481" s="381"/>
      <c r="C481" s="381"/>
      <c r="D481" s="381"/>
      <c r="E481" s="381"/>
      <c r="F481" s="381"/>
      <c r="G481" s="381"/>
      <c r="H481" s="381"/>
      <c r="I481" s="381"/>
      <c r="J481" s="381"/>
      <c r="K481" s="381"/>
      <c r="L481" s="381"/>
      <c r="M481" s="381"/>
      <c r="N481" s="381"/>
      <c r="O481" s="381"/>
    </row>
    <row r="482" spans="1:15" ht="13.5" customHeight="1">
      <c r="A482" s="213" t="s">
        <v>234</v>
      </c>
      <c r="B482" s="217"/>
      <c r="C482" s="218"/>
      <c r="D482" s="213" t="s">
        <v>235</v>
      </c>
      <c r="E482" s="214"/>
      <c r="F482" s="214"/>
      <c r="G482" s="214"/>
      <c r="H482" s="214"/>
      <c r="I482" s="214"/>
      <c r="J482" s="215"/>
      <c r="K482" s="382" t="s">
        <v>236</v>
      </c>
      <c r="L482" s="383"/>
      <c r="M482" s="383"/>
      <c r="N482" s="213" t="s">
        <v>136</v>
      </c>
      <c r="O482" s="215"/>
    </row>
    <row r="483" spans="1:15" ht="14.25" customHeight="1">
      <c r="A483" s="216" t="s">
        <v>237</v>
      </c>
      <c r="B483" s="217"/>
      <c r="C483" s="218"/>
      <c r="D483" s="213">
        <v>10</v>
      </c>
      <c r="E483" s="214"/>
      <c r="F483" s="214"/>
      <c r="G483" s="214"/>
      <c r="H483" s="214"/>
      <c r="I483" s="214"/>
      <c r="J483" s="215"/>
      <c r="K483" s="366">
        <v>20000</v>
      </c>
      <c r="L483" s="367"/>
      <c r="M483" s="367"/>
      <c r="N483" s="236">
        <f>K483*D483</f>
        <v>200000</v>
      </c>
      <c r="O483" s="237"/>
    </row>
    <row r="484" spans="1:15" ht="15" customHeight="1">
      <c r="A484" s="219" t="s">
        <v>692</v>
      </c>
      <c r="B484" s="300"/>
      <c r="C484" s="301"/>
      <c r="D484" s="213">
        <v>10</v>
      </c>
      <c r="E484" s="214"/>
      <c r="F484" s="214"/>
      <c r="G484" s="214"/>
      <c r="H484" s="214"/>
      <c r="I484" s="214"/>
      <c r="J484" s="215"/>
      <c r="K484" s="241">
        <v>40000</v>
      </c>
      <c r="L484" s="242"/>
      <c r="M484" s="243"/>
      <c r="N484" s="236">
        <f t="shared" ref="N484:N495" si="11">K484*D484</f>
        <v>400000</v>
      </c>
      <c r="O484" s="237"/>
    </row>
    <row r="485" spans="1:15" ht="15" customHeight="1">
      <c r="A485" s="216" t="s">
        <v>517</v>
      </c>
      <c r="B485" s="217"/>
      <c r="C485" s="218"/>
      <c r="D485" s="222">
        <v>10</v>
      </c>
      <c r="E485" s="223"/>
      <c r="F485" s="223"/>
      <c r="G485" s="223"/>
      <c r="H485" s="223"/>
      <c r="I485" s="223"/>
      <c r="J485" s="224"/>
      <c r="K485" s="341">
        <v>14400</v>
      </c>
      <c r="L485" s="342"/>
      <c r="M485" s="342"/>
      <c r="N485" s="236">
        <f t="shared" si="11"/>
        <v>144000</v>
      </c>
      <c r="O485" s="237"/>
    </row>
    <row r="486" spans="1:15" ht="15" customHeight="1">
      <c r="A486" s="219" t="s">
        <v>153</v>
      </c>
      <c r="B486" s="300"/>
      <c r="C486" s="301"/>
      <c r="D486" s="222">
        <v>20</v>
      </c>
      <c r="E486" s="223"/>
      <c r="F486" s="223"/>
      <c r="G486" s="223"/>
      <c r="H486" s="223"/>
      <c r="I486" s="223"/>
      <c r="J486" s="224"/>
      <c r="K486" s="228">
        <v>6000</v>
      </c>
      <c r="L486" s="229"/>
      <c r="M486" s="230"/>
      <c r="N486" s="236">
        <f>K486*D486</f>
        <v>120000</v>
      </c>
      <c r="O486" s="237"/>
    </row>
    <row r="487" spans="1:15" ht="14.25" customHeight="1">
      <c r="A487" s="216" t="s">
        <v>518</v>
      </c>
      <c r="B487" s="217"/>
      <c r="C487" s="218"/>
      <c r="D487" s="222">
        <v>5</v>
      </c>
      <c r="E487" s="223"/>
      <c r="F487" s="223"/>
      <c r="G487" s="223"/>
      <c r="H487" s="223"/>
      <c r="I487" s="223"/>
      <c r="J487" s="224"/>
      <c r="K487" s="341">
        <v>20000</v>
      </c>
      <c r="L487" s="342"/>
      <c r="M487" s="342"/>
      <c r="N487" s="236">
        <f t="shared" si="11"/>
        <v>100000</v>
      </c>
      <c r="O487" s="237"/>
    </row>
    <row r="488" spans="1:15">
      <c r="A488" s="216" t="s">
        <v>519</v>
      </c>
      <c r="B488" s="217"/>
      <c r="C488" s="218"/>
      <c r="D488" s="222">
        <v>5</v>
      </c>
      <c r="E488" s="223"/>
      <c r="F488" s="223"/>
      <c r="G488" s="223"/>
      <c r="H488" s="223"/>
      <c r="I488" s="223"/>
      <c r="J488" s="224"/>
      <c r="K488" s="341">
        <v>3200</v>
      </c>
      <c r="L488" s="342"/>
      <c r="M488" s="342"/>
      <c r="N488" s="236">
        <f t="shared" si="11"/>
        <v>16000</v>
      </c>
      <c r="O488" s="237"/>
    </row>
    <row r="489" spans="1:15" ht="15" customHeight="1">
      <c r="A489" s="216" t="s">
        <v>520</v>
      </c>
      <c r="B489" s="217"/>
      <c r="C489" s="218"/>
      <c r="D489" s="222">
        <v>5</v>
      </c>
      <c r="E489" s="223"/>
      <c r="F489" s="223"/>
      <c r="G489" s="223"/>
      <c r="H489" s="223"/>
      <c r="I489" s="223"/>
      <c r="J489" s="224"/>
      <c r="K489" s="341">
        <v>4500</v>
      </c>
      <c r="L489" s="342"/>
      <c r="M489" s="342"/>
      <c r="N489" s="236">
        <f t="shared" si="11"/>
        <v>22500</v>
      </c>
      <c r="O489" s="237"/>
    </row>
    <row r="490" spans="1:15" ht="15" customHeight="1">
      <c r="A490" s="216" t="s">
        <v>656</v>
      </c>
      <c r="B490" s="217"/>
      <c r="C490" s="218"/>
      <c r="D490" s="222">
        <v>5</v>
      </c>
      <c r="E490" s="223"/>
      <c r="F490" s="223"/>
      <c r="G490" s="223"/>
      <c r="H490" s="223"/>
      <c r="I490" s="223"/>
      <c r="J490" s="224"/>
      <c r="K490" s="341">
        <v>6500</v>
      </c>
      <c r="L490" s="342"/>
      <c r="M490" s="342"/>
      <c r="N490" s="236">
        <f>K490*D490</f>
        <v>32500</v>
      </c>
      <c r="O490" s="237"/>
    </row>
    <row r="491" spans="1:15" ht="15" customHeight="1">
      <c r="A491" s="216" t="s">
        <v>521</v>
      </c>
      <c r="B491" s="217"/>
      <c r="C491" s="218"/>
      <c r="D491" s="222">
        <v>2</v>
      </c>
      <c r="E491" s="223"/>
      <c r="F491" s="223"/>
      <c r="G491" s="223"/>
      <c r="H491" s="223"/>
      <c r="I491" s="223"/>
      <c r="J491" s="224"/>
      <c r="K491" s="341">
        <v>24000</v>
      </c>
      <c r="L491" s="342"/>
      <c r="M491" s="342"/>
      <c r="N491" s="236">
        <f t="shared" si="11"/>
        <v>48000</v>
      </c>
      <c r="O491" s="237"/>
    </row>
    <row r="492" spans="1:15" ht="15" customHeight="1">
      <c r="A492" s="216" t="s">
        <v>522</v>
      </c>
      <c r="B492" s="217"/>
      <c r="C492" s="218"/>
      <c r="D492" s="222">
        <v>3</v>
      </c>
      <c r="E492" s="223"/>
      <c r="F492" s="223"/>
      <c r="G492" s="223"/>
      <c r="H492" s="223"/>
      <c r="I492" s="223"/>
      <c r="J492" s="224"/>
      <c r="K492" s="341">
        <v>3500</v>
      </c>
      <c r="L492" s="342"/>
      <c r="M492" s="342"/>
      <c r="N492" s="236">
        <f t="shared" si="11"/>
        <v>10500</v>
      </c>
      <c r="O492" s="237"/>
    </row>
    <row r="493" spans="1:15" ht="15" customHeight="1">
      <c r="A493" s="216" t="s">
        <v>523</v>
      </c>
      <c r="B493" s="217"/>
      <c r="C493" s="218"/>
      <c r="D493" s="222">
        <v>2</v>
      </c>
      <c r="E493" s="223"/>
      <c r="F493" s="223"/>
      <c r="G493" s="223"/>
      <c r="H493" s="223"/>
      <c r="I493" s="223"/>
      <c r="J493" s="224"/>
      <c r="K493" s="341">
        <v>16800</v>
      </c>
      <c r="L493" s="342"/>
      <c r="M493" s="342"/>
      <c r="N493" s="236">
        <f t="shared" si="11"/>
        <v>33600</v>
      </c>
      <c r="O493" s="237"/>
    </row>
    <row r="494" spans="1:15" ht="14.25" customHeight="1">
      <c r="A494" s="216" t="s">
        <v>658</v>
      </c>
      <c r="B494" s="217"/>
      <c r="C494" s="218"/>
      <c r="D494" s="222">
        <v>2</v>
      </c>
      <c r="E494" s="223"/>
      <c r="F494" s="223"/>
      <c r="G494" s="223"/>
      <c r="H494" s="223"/>
      <c r="I494" s="223"/>
      <c r="J494" s="224"/>
      <c r="K494" s="341">
        <v>45000</v>
      </c>
      <c r="L494" s="342"/>
      <c r="M494" s="342"/>
      <c r="N494" s="236">
        <f t="shared" si="11"/>
        <v>90000</v>
      </c>
      <c r="O494" s="237"/>
    </row>
    <row r="495" spans="1:15" ht="18" customHeight="1">
      <c r="A495" s="216" t="s">
        <v>524</v>
      </c>
      <c r="B495" s="217"/>
      <c r="C495" s="218"/>
      <c r="D495" s="222">
        <v>5</v>
      </c>
      <c r="E495" s="223"/>
      <c r="F495" s="223"/>
      <c r="G495" s="223"/>
      <c r="H495" s="223"/>
      <c r="I495" s="223"/>
      <c r="J495" s="224"/>
      <c r="K495" s="341">
        <v>3000</v>
      </c>
      <c r="L495" s="342"/>
      <c r="M495" s="342"/>
      <c r="N495" s="236">
        <f t="shared" si="11"/>
        <v>15000</v>
      </c>
      <c r="O495" s="237"/>
    </row>
    <row r="496" spans="1:15">
      <c r="A496" s="216" t="s">
        <v>566</v>
      </c>
      <c r="B496" s="217"/>
      <c r="C496" s="218"/>
      <c r="D496" s="222">
        <v>1</v>
      </c>
      <c r="E496" s="223"/>
      <c r="F496" s="223"/>
      <c r="G496" s="223"/>
      <c r="H496" s="223"/>
      <c r="I496" s="223"/>
      <c r="J496" s="224"/>
      <c r="K496" s="341">
        <v>55000</v>
      </c>
      <c r="L496" s="342"/>
      <c r="M496" s="342"/>
      <c r="N496" s="236">
        <f t="shared" ref="N496:N501" si="12">K496*D496</f>
        <v>55000</v>
      </c>
      <c r="O496" s="237"/>
    </row>
    <row r="497" spans="1:16">
      <c r="A497" s="219" t="s">
        <v>659</v>
      </c>
      <c r="B497" s="300"/>
      <c r="C497" s="301"/>
      <c r="D497" s="222">
        <v>2</v>
      </c>
      <c r="E497" s="223"/>
      <c r="F497" s="223"/>
      <c r="G497" s="223"/>
      <c r="H497" s="223"/>
      <c r="I497" s="223"/>
      <c r="J497" s="224"/>
      <c r="K497" s="228">
        <v>10000</v>
      </c>
      <c r="L497" s="229"/>
      <c r="M497" s="230"/>
      <c r="N497" s="236">
        <f t="shared" si="12"/>
        <v>20000</v>
      </c>
      <c r="O497" s="237"/>
    </row>
    <row r="498" spans="1:16" ht="17.25" customHeight="1">
      <c r="A498" s="216" t="s">
        <v>685</v>
      </c>
      <c r="B498" s="217"/>
      <c r="C498" s="218"/>
      <c r="D498" s="222">
        <v>4</v>
      </c>
      <c r="E498" s="223"/>
      <c r="F498" s="223"/>
      <c r="G498" s="223"/>
      <c r="H498" s="223"/>
      <c r="I498" s="223"/>
      <c r="J498" s="224"/>
      <c r="K498" s="341">
        <v>5000</v>
      </c>
      <c r="L498" s="342"/>
      <c r="M498" s="342"/>
      <c r="N498" s="339">
        <f t="shared" si="12"/>
        <v>20000</v>
      </c>
      <c r="O498" s="340"/>
    </row>
    <row r="499" spans="1:16" ht="15.75" customHeight="1">
      <c r="A499" s="216" t="s">
        <v>567</v>
      </c>
      <c r="B499" s="217"/>
      <c r="C499" s="218"/>
      <c r="D499" s="222">
        <v>16</v>
      </c>
      <c r="E499" s="223"/>
      <c r="F499" s="223"/>
      <c r="G499" s="223"/>
      <c r="H499" s="223"/>
      <c r="I499" s="223"/>
      <c r="J499" s="224"/>
      <c r="K499" s="341">
        <v>8400</v>
      </c>
      <c r="L499" s="342"/>
      <c r="M499" s="342"/>
      <c r="N499" s="236">
        <f t="shared" si="12"/>
        <v>134400</v>
      </c>
      <c r="O499" s="237"/>
    </row>
    <row r="500" spans="1:16" ht="15.75" customHeight="1">
      <c r="A500" s="219" t="s">
        <v>154</v>
      </c>
      <c r="B500" s="300"/>
      <c r="C500" s="301"/>
      <c r="D500" s="222">
        <v>80</v>
      </c>
      <c r="E500" s="223"/>
      <c r="F500" s="223"/>
      <c r="G500" s="223"/>
      <c r="H500" s="223"/>
      <c r="I500" s="223"/>
      <c r="J500" s="224"/>
      <c r="K500" s="228">
        <v>5400</v>
      </c>
      <c r="L500" s="229"/>
      <c r="M500" s="230"/>
      <c r="N500" s="236">
        <f t="shared" si="12"/>
        <v>432000</v>
      </c>
      <c r="O500" s="237"/>
    </row>
    <row r="501" spans="1:16">
      <c r="A501" s="219" t="s">
        <v>684</v>
      </c>
      <c r="B501" s="300"/>
      <c r="C501" s="301"/>
      <c r="D501" s="222">
        <v>4</v>
      </c>
      <c r="E501" s="223"/>
      <c r="F501" s="223"/>
      <c r="G501" s="223"/>
      <c r="H501" s="223"/>
      <c r="I501" s="223"/>
      <c r="J501" s="224"/>
      <c r="K501" s="228">
        <v>10000</v>
      </c>
      <c r="L501" s="229"/>
      <c r="M501" s="230"/>
      <c r="N501" s="236">
        <f t="shared" si="12"/>
        <v>40000</v>
      </c>
      <c r="O501" s="237"/>
    </row>
    <row r="502" spans="1:16" ht="15" customHeight="1">
      <c r="A502" s="219" t="s">
        <v>568</v>
      </c>
      <c r="B502" s="300"/>
      <c r="C502" s="301"/>
      <c r="D502" s="222">
        <v>4</v>
      </c>
      <c r="E502" s="223"/>
      <c r="F502" s="223"/>
      <c r="G502" s="223"/>
      <c r="H502" s="223"/>
      <c r="I502" s="223"/>
      <c r="J502" s="224"/>
      <c r="K502" s="228">
        <v>12960</v>
      </c>
      <c r="L502" s="229"/>
      <c r="M502" s="230"/>
      <c r="N502" s="236">
        <f t="shared" ref="N502:N508" si="13">K502*D502</f>
        <v>51840</v>
      </c>
      <c r="O502" s="237"/>
    </row>
    <row r="503" spans="1:16" ht="15" customHeight="1">
      <c r="A503" s="219" t="s">
        <v>278</v>
      </c>
      <c r="B503" s="300"/>
      <c r="C503" s="301"/>
      <c r="D503" s="222">
        <v>5</v>
      </c>
      <c r="E503" s="223"/>
      <c r="F503" s="223"/>
      <c r="G503" s="223"/>
      <c r="H503" s="223"/>
      <c r="I503" s="223"/>
      <c r="J503" s="224"/>
      <c r="K503" s="228">
        <v>11000</v>
      </c>
      <c r="L503" s="229"/>
      <c r="M503" s="230"/>
      <c r="N503" s="236">
        <f t="shared" si="13"/>
        <v>55000</v>
      </c>
      <c r="O503" s="237"/>
    </row>
    <row r="504" spans="1:16" ht="15" customHeight="1">
      <c r="A504" s="219" t="s">
        <v>686</v>
      </c>
      <c r="B504" s="300"/>
      <c r="C504" s="301"/>
      <c r="D504" s="222">
        <v>2</v>
      </c>
      <c r="E504" s="223"/>
      <c r="F504" s="223"/>
      <c r="G504" s="223"/>
      <c r="H504" s="223"/>
      <c r="I504" s="223"/>
      <c r="J504" s="224"/>
      <c r="K504" s="228">
        <v>15000</v>
      </c>
      <c r="L504" s="229"/>
      <c r="M504" s="230"/>
      <c r="N504" s="236">
        <f>K504*D504</f>
        <v>30000</v>
      </c>
      <c r="O504" s="237"/>
    </row>
    <row r="505" spans="1:16">
      <c r="A505" s="219" t="s">
        <v>569</v>
      </c>
      <c r="B505" s="220"/>
      <c r="C505" s="221"/>
      <c r="D505" s="222">
        <v>10</v>
      </c>
      <c r="E505" s="223"/>
      <c r="F505" s="223"/>
      <c r="G505" s="223"/>
      <c r="H505" s="223"/>
      <c r="I505" s="223"/>
      <c r="J505" s="224"/>
      <c r="K505" s="228">
        <v>2000</v>
      </c>
      <c r="L505" s="853"/>
      <c r="M505" s="854"/>
      <c r="N505" s="236">
        <f t="shared" si="13"/>
        <v>20000</v>
      </c>
      <c r="O505" s="237"/>
    </row>
    <row r="506" spans="1:16" ht="18" customHeight="1">
      <c r="A506" s="219" t="s">
        <v>570</v>
      </c>
      <c r="B506" s="220"/>
      <c r="C506" s="221"/>
      <c r="D506" s="222">
        <v>10</v>
      </c>
      <c r="E506" s="223"/>
      <c r="F506" s="223"/>
      <c r="G506" s="223"/>
      <c r="H506" s="223"/>
      <c r="I506" s="223"/>
      <c r="J506" s="224"/>
      <c r="K506" s="228">
        <v>1500</v>
      </c>
      <c r="L506" s="853"/>
      <c r="M506" s="854"/>
      <c r="N506" s="236">
        <f t="shared" si="13"/>
        <v>15000</v>
      </c>
      <c r="O506" s="237"/>
    </row>
    <row r="507" spans="1:16" ht="15" customHeight="1">
      <c r="A507" s="219" t="s">
        <v>572</v>
      </c>
      <c r="B507" s="220"/>
      <c r="C507" s="221"/>
      <c r="D507" s="222">
        <v>10</v>
      </c>
      <c r="E507" s="223"/>
      <c r="F507" s="223"/>
      <c r="G507" s="223"/>
      <c r="H507" s="223"/>
      <c r="I507" s="223"/>
      <c r="J507" s="224"/>
      <c r="K507" s="228">
        <v>2000</v>
      </c>
      <c r="L507" s="853"/>
      <c r="M507" s="854"/>
      <c r="N507" s="236">
        <f t="shared" si="13"/>
        <v>20000</v>
      </c>
      <c r="O507" s="237"/>
    </row>
    <row r="508" spans="1:16" ht="15" customHeight="1">
      <c r="A508" s="219" t="s">
        <v>655</v>
      </c>
      <c r="B508" s="220"/>
      <c r="C508" s="221"/>
      <c r="D508" s="222">
        <v>10</v>
      </c>
      <c r="E508" s="223"/>
      <c r="F508" s="223"/>
      <c r="G508" s="223"/>
      <c r="H508" s="223"/>
      <c r="I508" s="223"/>
      <c r="J508" s="224"/>
      <c r="K508" s="228">
        <v>4000</v>
      </c>
      <c r="L508" s="853"/>
      <c r="M508" s="854"/>
      <c r="N508" s="236">
        <f t="shared" si="13"/>
        <v>40000</v>
      </c>
      <c r="O508" s="237"/>
    </row>
    <row r="509" spans="1:16" ht="15" customHeight="1">
      <c r="A509" s="219" t="s">
        <v>645</v>
      </c>
      <c r="B509" s="300"/>
      <c r="C509" s="301"/>
      <c r="D509" s="327">
        <v>800</v>
      </c>
      <c r="E509" s="328"/>
      <c r="F509" s="328"/>
      <c r="G509" s="328"/>
      <c r="H509" s="328"/>
      <c r="I509" s="328"/>
      <c r="J509" s="329"/>
      <c r="K509" s="322">
        <v>40</v>
      </c>
      <c r="L509" s="323"/>
      <c r="M509" s="323"/>
      <c r="N509" s="325">
        <f t="shared" ref="N509:N520" si="14">K509*D509</f>
        <v>32000</v>
      </c>
      <c r="O509" s="326"/>
      <c r="P509" s="77"/>
    </row>
    <row r="510" spans="1:16" ht="15" customHeight="1">
      <c r="A510" s="219" t="s">
        <v>706</v>
      </c>
      <c r="B510" s="300"/>
      <c r="C510" s="301"/>
      <c r="D510" s="327">
        <v>500</v>
      </c>
      <c r="E510" s="328"/>
      <c r="F510" s="328"/>
      <c r="G510" s="328"/>
      <c r="H510" s="328"/>
      <c r="I510" s="328"/>
      <c r="J510" s="329"/>
      <c r="K510" s="322">
        <v>35</v>
      </c>
      <c r="L510" s="323"/>
      <c r="M510" s="324"/>
      <c r="N510" s="325">
        <f t="shared" si="14"/>
        <v>17500</v>
      </c>
      <c r="O510" s="326"/>
      <c r="P510" s="77"/>
    </row>
    <row r="511" spans="1:16" ht="15" customHeight="1">
      <c r="A511" s="219" t="s">
        <v>376</v>
      </c>
      <c r="B511" s="300"/>
      <c r="C511" s="301"/>
      <c r="D511" s="327">
        <v>1</v>
      </c>
      <c r="E511" s="328"/>
      <c r="F511" s="328"/>
      <c r="G511" s="328"/>
      <c r="H511" s="328"/>
      <c r="I511" s="328"/>
      <c r="J511" s="329"/>
      <c r="K511" s="322">
        <v>1000</v>
      </c>
      <c r="L511" s="323"/>
      <c r="M511" s="324"/>
      <c r="N511" s="325">
        <f t="shared" si="14"/>
        <v>1000</v>
      </c>
      <c r="O511" s="326"/>
      <c r="P511" s="77"/>
    </row>
    <row r="512" spans="1:16" ht="15" customHeight="1">
      <c r="A512" s="219" t="s">
        <v>744</v>
      </c>
      <c r="B512" s="300"/>
      <c r="C512" s="301"/>
      <c r="D512" s="327">
        <v>8</v>
      </c>
      <c r="E512" s="328"/>
      <c r="F512" s="328"/>
      <c r="G512" s="328"/>
      <c r="H512" s="328"/>
      <c r="I512" s="328"/>
      <c r="J512" s="329"/>
      <c r="K512" s="322">
        <v>850</v>
      </c>
      <c r="L512" s="323"/>
      <c r="M512" s="324"/>
      <c r="N512" s="325">
        <f t="shared" si="14"/>
        <v>6800</v>
      </c>
      <c r="O512" s="326"/>
      <c r="P512" s="77"/>
    </row>
    <row r="513" spans="1:16" ht="15" customHeight="1">
      <c r="A513" s="219" t="s">
        <v>745</v>
      </c>
      <c r="B513" s="300"/>
      <c r="C513" s="301"/>
      <c r="D513" s="327">
        <v>4</v>
      </c>
      <c r="E513" s="328"/>
      <c r="F513" s="328"/>
      <c r="G513" s="328"/>
      <c r="H513" s="328"/>
      <c r="I513" s="328"/>
      <c r="J513" s="329"/>
      <c r="K513" s="322">
        <v>1100</v>
      </c>
      <c r="L513" s="323"/>
      <c r="M513" s="324"/>
      <c r="N513" s="325">
        <f t="shared" si="14"/>
        <v>4400</v>
      </c>
      <c r="O513" s="326"/>
      <c r="P513" s="77"/>
    </row>
    <row r="514" spans="1:16" ht="15" customHeight="1">
      <c r="A514" s="219" t="s">
        <v>644</v>
      </c>
      <c r="B514" s="300"/>
      <c r="C514" s="301"/>
      <c r="D514" s="327">
        <v>1</v>
      </c>
      <c r="E514" s="328"/>
      <c r="F514" s="328"/>
      <c r="G514" s="328"/>
      <c r="H514" s="328"/>
      <c r="I514" s="328"/>
      <c r="J514" s="329"/>
      <c r="K514" s="322">
        <v>1500</v>
      </c>
      <c r="L514" s="323"/>
      <c r="M514" s="324"/>
      <c r="N514" s="325">
        <f t="shared" si="14"/>
        <v>1500</v>
      </c>
      <c r="O514" s="326"/>
      <c r="P514" s="77"/>
    </row>
    <row r="515" spans="1:16" ht="15" customHeight="1">
      <c r="A515" s="219" t="s">
        <v>746</v>
      </c>
      <c r="B515" s="300"/>
      <c r="C515" s="301"/>
      <c r="D515" s="327">
        <v>1</v>
      </c>
      <c r="E515" s="328"/>
      <c r="F515" s="328"/>
      <c r="G515" s="328"/>
      <c r="H515" s="328"/>
      <c r="I515" s="328"/>
      <c r="J515" s="329"/>
      <c r="K515" s="322">
        <v>1500</v>
      </c>
      <c r="L515" s="323"/>
      <c r="M515" s="324"/>
      <c r="N515" s="325">
        <f t="shared" si="14"/>
        <v>1500</v>
      </c>
      <c r="O515" s="326"/>
      <c r="P515" s="77"/>
    </row>
    <row r="516" spans="1:16" ht="15" customHeight="1">
      <c r="A516" s="219" t="s">
        <v>747</v>
      </c>
      <c r="B516" s="300"/>
      <c r="C516" s="301"/>
      <c r="D516" s="327">
        <v>1</v>
      </c>
      <c r="E516" s="328"/>
      <c r="F516" s="328"/>
      <c r="G516" s="328"/>
      <c r="H516" s="328"/>
      <c r="I516" s="328"/>
      <c r="J516" s="329"/>
      <c r="K516" s="322">
        <v>1200</v>
      </c>
      <c r="L516" s="323"/>
      <c r="M516" s="324"/>
      <c r="N516" s="325">
        <f t="shared" si="14"/>
        <v>1200</v>
      </c>
      <c r="O516" s="326"/>
      <c r="P516" s="77"/>
    </row>
    <row r="517" spans="1:16" ht="15" customHeight="1">
      <c r="A517" s="219" t="s">
        <v>749</v>
      </c>
      <c r="B517" s="300"/>
      <c r="C517" s="301"/>
      <c r="D517" s="327">
        <v>12</v>
      </c>
      <c r="E517" s="328"/>
      <c r="F517" s="328"/>
      <c r="G517" s="328"/>
      <c r="H517" s="328"/>
      <c r="I517" s="328"/>
      <c r="J517" s="329"/>
      <c r="K517" s="322">
        <v>1300</v>
      </c>
      <c r="L517" s="323"/>
      <c r="M517" s="324"/>
      <c r="N517" s="325">
        <f t="shared" si="14"/>
        <v>15600</v>
      </c>
      <c r="O517" s="326"/>
      <c r="P517" s="112"/>
    </row>
    <row r="518" spans="1:16" ht="15" customHeight="1">
      <c r="A518" s="219" t="s">
        <v>69</v>
      </c>
      <c r="B518" s="300"/>
      <c r="C518" s="301"/>
      <c r="D518" s="327">
        <v>15</v>
      </c>
      <c r="E518" s="328"/>
      <c r="F518" s="328"/>
      <c r="G518" s="328"/>
      <c r="H518" s="328"/>
      <c r="I518" s="328"/>
      <c r="J518" s="329"/>
      <c r="K518" s="322">
        <v>1500</v>
      </c>
      <c r="L518" s="323"/>
      <c r="M518" s="324"/>
      <c r="N518" s="325">
        <f t="shared" si="14"/>
        <v>22500</v>
      </c>
      <c r="O518" s="326"/>
      <c r="P518" s="77"/>
    </row>
    <row r="519" spans="1:16" ht="15" customHeight="1">
      <c r="A519" s="107" t="s">
        <v>596</v>
      </c>
      <c r="B519" s="109"/>
      <c r="C519" s="108"/>
      <c r="D519" s="327">
        <v>2</v>
      </c>
      <c r="E519" s="328"/>
      <c r="F519" s="328"/>
      <c r="G519" s="328"/>
      <c r="H519" s="328"/>
      <c r="I519" s="328"/>
      <c r="J519" s="329"/>
      <c r="K519" s="322">
        <v>3000</v>
      </c>
      <c r="L519" s="323"/>
      <c r="M519" s="324"/>
      <c r="N519" s="325">
        <f t="shared" si="14"/>
        <v>6000</v>
      </c>
      <c r="O519" s="326"/>
      <c r="P519" s="77"/>
    </row>
    <row r="520" spans="1:16" ht="15" customHeight="1">
      <c r="A520" s="219" t="s">
        <v>597</v>
      </c>
      <c r="B520" s="300"/>
      <c r="C520" s="301"/>
      <c r="D520" s="327">
        <v>20</v>
      </c>
      <c r="E520" s="328"/>
      <c r="F520" s="328"/>
      <c r="G520" s="328"/>
      <c r="H520" s="328"/>
      <c r="I520" s="328"/>
      <c r="J520" s="329"/>
      <c r="K520" s="322">
        <v>1000</v>
      </c>
      <c r="L520" s="323"/>
      <c r="M520" s="324"/>
      <c r="N520" s="325">
        <f t="shared" si="14"/>
        <v>20000</v>
      </c>
      <c r="O520" s="326"/>
    </row>
    <row r="521" spans="1:16" ht="15" customHeight="1">
      <c r="A521" s="336" t="s">
        <v>164</v>
      </c>
      <c r="B521" s="337"/>
      <c r="C521" s="338"/>
      <c r="D521" s="319"/>
      <c r="E521" s="330"/>
      <c r="F521" s="330"/>
      <c r="G521" s="330"/>
      <c r="H521" s="330"/>
      <c r="I521" s="330"/>
      <c r="J521" s="320"/>
      <c r="K521" s="804"/>
      <c r="L521" s="805"/>
      <c r="M521" s="806"/>
      <c r="N521" s="334">
        <f>SUM(N483:N520)</f>
        <v>2295340</v>
      </c>
      <c r="O521" s="335"/>
    </row>
    <row r="522" spans="1:16" ht="15" customHeight="1">
      <c r="A522" s="94"/>
      <c r="B522" s="97"/>
      <c r="C522" s="97"/>
      <c r="D522" s="95"/>
      <c r="E522" s="95"/>
      <c r="F522" s="95"/>
      <c r="G522" s="95"/>
      <c r="H522" s="95"/>
      <c r="I522" s="95"/>
      <c r="J522" s="95"/>
      <c r="K522" s="98"/>
      <c r="L522" s="98"/>
      <c r="M522" s="98"/>
      <c r="N522" s="99"/>
      <c r="O522" s="99"/>
    </row>
    <row r="523" spans="1:16" ht="15" customHeight="1">
      <c r="A523" s="860" t="s">
        <v>43</v>
      </c>
      <c r="B523" s="861"/>
      <c r="C523" s="861"/>
      <c r="D523" s="861"/>
      <c r="E523" s="861"/>
      <c r="F523" s="861"/>
      <c r="G523" s="861"/>
      <c r="H523" s="861"/>
      <c r="I523" s="861"/>
      <c r="J523" s="861"/>
      <c r="K523" s="861"/>
      <c r="L523" s="861"/>
      <c r="M523" s="861"/>
      <c r="N523" s="861"/>
      <c r="O523" s="861"/>
    </row>
    <row r="524" spans="1:16" ht="15" customHeight="1">
      <c r="A524" s="331" t="s">
        <v>230</v>
      </c>
      <c r="B524" s="332"/>
      <c r="C524" s="333"/>
      <c r="D524" s="313" t="s">
        <v>45</v>
      </c>
      <c r="E524" s="313"/>
      <c r="F524" s="313"/>
      <c r="G524" s="313"/>
      <c r="H524" s="313"/>
      <c r="I524" s="313"/>
      <c r="J524" s="424" t="s">
        <v>46</v>
      </c>
      <c r="K524" s="424"/>
      <c r="L524" s="424"/>
      <c r="M524" s="424"/>
      <c r="N524" s="319" t="s">
        <v>136</v>
      </c>
      <c r="O524" s="320"/>
    </row>
    <row r="525" spans="1:16" ht="15" customHeight="1">
      <c r="A525" s="855" t="s">
        <v>44</v>
      </c>
      <c r="B525" s="856"/>
      <c r="C525" s="857"/>
      <c r="D525" s="318">
        <v>4</v>
      </c>
      <c r="E525" s="318"/>
      <c r="F525" s="318"/>
      <c r="G525" s="318"/>
      <c r="H525" s="318"/>
      <c r="I525" s="318"/>
      <c r="J525" s="321">
        <v>110000</v>
      </c>
      <c r="K525" s="321"/>
      <c r="L525" s="321"/>
      <c r="M525" s="321"/>
      <c r="N525" s="316">
        <f>J525*D525</f>
        <v>440000</v>
      </c>
      <c r="O525" s="317"/>
    </row>
    <row r="526" spans="1:16" ht="15" customHeight="1">
      <c r="A526" s="96" t="s">
        <v>164</v>
      </c>
      <c r="B526" s="90"/>
      <c r="C526" s="90"/>
      <c r="D526" s="597"/>
      <c r="E526" s="597"/>
      <c r="F526" s="597"/>
      <c r="G526" s="597"/>
      <c r="H526" s="597"/>
      <c r="I526" s="597"/>
      <c r="J526" s="859"/>
      <c r="K526" s="859"/>
      <c r="L526" s="859"/>
      <c r="M526" s="859"/>
      <c r="N526" s="314">
        <f>SUM(N525)</f>
        <v>440000</v>
      </c>
      <c r="O526" s="315"/>
    </row>
    <row r="527" spans="1:16" ht="39.75" customHeight="1">
      <c r="A527" s="19"/>
      <c r="B527" s="20"/>
      <c r="C527" s="20"/>
      <c r="D527" s="2"/>
      <c r="E527" s="2"/>
      <c r="F527" s="2"/>
      <c r="G527" s="2"/>
      <c r="H527" s="2"/>
      <c r="I527" s="2"/>
      <c r="J527" s="2"/>
      <c r="K527" s="21"/>
      <c r="L527" s="21"/>
      <c r="M527" s="21"/>
      <c r="N527" s="22"/>
      <c r="O527" s="22"/>
    </row>
    <row r="528" spans="1:16" ht="35.25" customHeight="1">
      <c r="A528" s="858" t="s">
        <v>95</v>
      </c>
      <c r="B528" s="858"/>
      <c r="C528" s="858"/>
      <c r="D528" s="858"/>
      <c r="E528" s="858"/>
      <c r="F528" s="858"/>
      <c r="G528" s="858"/>
      <c r="H528" s="858"/>
      <c r="I528" s="858"/>
      <c r="J528" s="858"/>
      <c r="K528" s="858"/>
      <c r="L528" s="858"/>
      <c r="M528" s="858"/>
      <c r="N528" s="858"/>
      <c r="O528" s="858"/>
    </row>
    <row r="529" spans="1:15" ht="24.75" customHeight="1">
      <c r="A529" s="19"/>
      <c r="B529" s="20"/>
      <c r="C529" s="20"/>
      <c r="D529" s="2"/>
      <c r="E529" s="2"/>
      <c r="F529" s="2"/>
      <c r="G529" s="2"/>
      <c r="H529" s="2"/>
      <c r="I529" s="2"/>
      <c r="J529" s="2"/>
      <c r="K529" s="21"/>
      <c r="L529" s="21"/>
      <c r="M529" s="21"/>
      <c r="N529" s="22"/>
      <c r="O529" s="22"/>
    </row>
    <row r="530" spans="1:15" ht="24.75" customHeight="1">
      <c r="A530" s="556" t="s">
        <v>443</v>
      </c>
      <c r="B530" s="556"/>
      <c r="C530" s="556"/>
      <c r="D530" s="556"/>
      <c r="E530" s="556"/>
      <c r="F530" s="556"/>
      <c r="G530" s="556"/>
      <c r="H530" s="556"/>
      <c r="I530" s="556"/>
      <c r="J530" s="556"/>
      <c r="K530" s="556"/>
      <c r="L530" s="556"/>
      <c r="M530" s="556"/>
      <c r="N530" s="556"/>
      <c r="O530" s="556"/>
    </row>
    <row r="531" spans="1:15" ht="32.25" customHeight="1">
      <c r="A531" s="38" t="s">
        <v>230</v>
      </c>
      <c r="B531" s="39"/>
      <c r="C531" s="40"/>
      <c r="D531" s="382" t="s">
        <v>573</v>
      </c>
      <c r="E531" s="383"/>
      <c r="F531" s="383"/>
      <c r="G531" s="383"/>
      <c r="H531" s="213" t="s">
        <v>574</v>
      </c>
      <c r="I531" s="214"/>
      <c r="J531" s="214"/>
      <c r="K531" s="214"/>
      <c r="L531" s="214"/>
      <c r="M531" s="215"/>
      <c r="N531" s="213" t="s">
        <v>136</v>
      </c>
      <c r="O531" s="215"/>
    </row>
    <row r="532" spans="1:15" ht="24" customHeight="1">
      <c r="A532" s="219" t="s">
        <v>575</v>
      </c>
      <c r="B532" s="220"/>
      <c r="C532" s="221"/>
      <c r="D532" s="213">
        <v>4</v>
      </c>
      <c r="E532" s="231"/>
      <c r="F532" s="231"/>
      <c r="G532" s="232"/>
      <c r="H532" s="228">
        <v>3500</v>
      </c>
      <c r="I532" s="229"/>
      <c r="J532" s="229"/>
      <c r="K532" s="229"/>
      <c r="L532" s="229"/>
      <c r="M532" s="230"/>
      <c r="N532" s="325">
        <f>H532*D532</f>
        <v>14000</v>
      </c>
      <c r="O532" s="326"/>
    </row>
    <row r="533" spans="1:15" ht="19.5" customHeight="1">
      <c r="A533" s="219" t="s">
        <v>576</v>
      </c>
      <c r="B533" s="220"/>
      <c r="C533" s="221"/>
      <c r="D533" s="213">
        <v>5</v>
      </c>
      <c r="E533" s="231"/>
      <c r="F533" s="231"/>
      <c r="G533" s="232"/>
      <c r="H533" s="228">
        <v>15000</v>
      </c>
      <c r="I533" s="229"/>
      <c r="J533" s="229"/>
      <c r="K533" s="229"/>
      <c r="L533" s="229"/>
      <c r="M533" s="230"/>
      <c r="N533" s="236">
        <f>H533*D533</f>
        <v>75000</v>
      </c>
      <c r="O533" s="237"/>
    </row>
    <row r="534" spans="1:15" ht="19.5" customHeight="1">
      <c r="A534" s="219" t="s">
        <v>66</v>
      </c>
      <c r="B534" s="220"/>
      <c r="C534" s="221"/>
      <c r="D534" s="213">
        <v>1</v>
      </c>
      <c r="E534" s="231"/>
      <c r="F534" s="231"/>
      <c r="G534" s="232"/>
      <c r="H534" s="228">
        <v>28000</v>
      </c>
      <c r="I534" s="229"/>
      <c r="J534" s="229"/>
      <c r="K534" s="229"/>
      <c r="L534" s="229"/>
      <c r="M534" s="230"/>
      <c r="N534" s="236">
        <f>H534*D534</f>
        <v>28000</v>
      </c>
      <c r="O534" s="237"/>
    </row>
    <row r="535" spans="1:15" ht="27.75" customHeight="1">
      <c r="A535" s="219" t="s">
        <v>187</v>
      </c>
      <c r="B535" s="220"/>
      <c r="C535" s="221"/>
      <c r="D535" s="213">
        <v>5</v>
      </c>
      <c r="E535" s="214"/>
      <c r="F535" s="214"/>
      <c r="G535" s="215"/>
      <c r="H535" s="228">
        <v>15000</v>
      </c>
      <c r="I535" s="229"/>
      <c r="J535" s="229"/>
      <c r="K535" s="229"/>
      <c r="L535" s="229"/>
      <c r="M535" s="230"/>
      <c r="N535" s="236">
        <f>H535*D535</f>
        <v>75000</v>
      </c>
      <c r="O535" s="237"/>
    </row>
    <row r="536" spans="1:15" ht="18.75" customHeight="1">
      <c r="A536" s="219" t="s">
        <v>617</v>
      </c>
      <c r="B536" s="220"/>
      <c r="C536" s="221"/>
      <c r="D536" s="213">
        <v>2</v>
      </c>
      <c r="E536" s="231"/>
      <c r="F536" s="231"/>
      <c r="G536" s="232"/>
      <c r="H536" s="228">
        <v>25000</v>
      </c>
      <c r="I536" s="229"/>
      <c r="J536" s="229"/>
      <c r="K536" s="229"/>
      <c r="L536" s="229"/>
      <c r="M536" s="230"/>
      <c r="N536" s="236">
        <f>D536*H536</f>
        <v>50000</v>
      </c>
      <c r="O536" s="237"/>
    </row>
    <row r="537" spans="1:15" ht="18.75" customHeight="1">
      <c r="A537" s="219" t="s">
        <v>445</v>
      </c>
      <c r="B537" s="220"/>
      <c r="C537" s="221"/>
      <c r="D537" s="213">
        <v>4</v>
      </c>
      <c r="E537" s="231"/>
      <c r="F537" s="231"/>
      <c r="G537" s="232"/>
      <c r="H537" s="228">
        <v>900000</v>
      </c>
      <c r="I537" s="229"/>
      <c r="J537" s="229"/>
      <c r="K537" s="229"/>
      <c r="L537" s="229"/>
      <c r="M537" s="230"/>
      <c r="N537" s="236">
        <f>H537*D537</f>
        <v>3600000</v>
      </c>
      <c r="O537" s="237"/>
    </row>
    <row r="538" spans="1:15" ht="20.25" customHeight="1">
      <c r="A538" s="219" t="s">
        <v>446</v>
      </c>
      <c r="B538" s="300"/>
      <c r="C538" s="301"/>
      <c r="D538" s="213">
        <v>17</v>
      </c>
      <c r="E538" s="231"/>
      <c r="F538" s="231"/>
      <c r="G538" s="232"/>
      <c r="H538" s="228">
        <v>6500</v>
      </c>
      <c r="I538" s="229"/>
      <c r="J538" s="229"/>
      <c r="K538" s="229"/>
      <c r="L538" s="229"/>
      <c r="M538" s="230"/>
      <c r="N538" s="236">
        <f>H538*D538</f>
        <v>110500</v>
      </c>
      <c r="O538" s="237"/>
    </row>
    <row r="539" spans="1:15" ht="20.25" customHeight="1">
      <c r="A539" s="219" t="s">
        <v>377</v>
      </c>
      <c r="B539" s="300"/>
      <c r="C539" s="301"/>
      <c r="D539" s="213">
        <v>2</v>
      </c>
      <c r="E539" s="231"/>
      <c r="F539" s="231"/>
      <c r="G539" s="232"/>
      <c r="H539" s="228">
        <v>4000</v>
      </c>
      <c r="I539" s="229"/>
      <c r="J539" s="229"/>
      <c r="K539" s="229"/>
      <c r="L539" s="229"/>
      <c r="M539" s="230"/>
      <c r="N539" s="236">
        <f t="shared" ref="N539:N544" si="15">D539*H539</f>
        <v>8000</v>
      </c>
      <c r="O539" s="237"/>
    </row>
    <row r="540" spans="1:15" ht="15.75" customHeight="1">
      <c r="A540" s="219" t="s">
        <v>455</v>
      </c>
      <c r="B540" s="220"/>
      <c r="C540" s="221"/>
      <c r="D540" s="213">
        <v>50</v>
      </c>
      <c r="E540" s="231"/>
      <c r="F540" s="231"/>
      <c r="G540" s="232"/>
      <c r="H540" s="228">
        <v>600</v>
      </c>
      <c r="I540" s="229"/>
      <c r="J540" s="229"/>
      <c r="K540" s="229"/>
      <c r="L540" s="229"/>
      <c r="M540" s="230"/>
      <c r="N540" s="236">
        <f t="shared" si="15"/>
        <v>30000</v>
      </c>
      <c r="O540" s="237"/>
    </row>
    <row r="541" spans="1:15" ht="18" customHeight="1">
      <c r="A541" s="219" t="s">
        <v>456</v>
      </c>
      <c r="B541" s="220"/>
      <c r="C541" s="221"/>
      <c r="D541" s="213">
        <v>5</v>
      </c>
      <c r="E541" s="231"/>
      <c r="F541" s="231"/>
      <c r="G541" s="232"/>
      <c r="H541" s="228">
        <v>5500</v>
      </c>
      <c r="I541" s="229"/>
      <c r="J541" s="229"/>
      <c r="K541" s="229"/>
      <c r="L541" s="229"/>
      <c r="M541" s="230"/>
      <c r="N541" s="236">
        <f t="shared" si="15"/>
        <v>27500</v>
      </c>
      <c r="O541" s="237"/>
    </row>
    <row r="542" spans="1:15" ht="15" customHeight="1">
      <c r="A542" s="219" t="s">
        <v>578</v>
      </c>
      <c r="B542" s="220"/>
      <c r="C542" s="221"/>
      <c r="D542" s="213">
        <v>4</v>
      </c>
      <c r="E542" s="231"/>
      <c r="F542" s="231"/>
      <c r="G542" s="232"/>
      <c r="H542" s="228">
        <v>80000</v>
      </c>
      <c r="I542" s="229"/>
      <c r="J542" s="229"/>
      <c r="K542" s="229"/>
      <c r="L542" s="229"/>
      <c r="M542" s="230"/>
      <c r="N542" s="236">
        <f t="shared" si="15"/>
        <v>320000</v>
      </c>
      <c r="O542" s="237"/>
    </row>
    <row r="543" spans="1:15" ht="19.5" customHeight="1">
      <c r="A543" s="219" t="s">
        <v>579</v>
      </c>
      <c r="B543" s="220"/>
      <c r="C543" s="221"/>
      <c r="D543" s="213">
        <v>4</v>
      </c>
      <c r="E543" s="231"/>
      <c r="F543" s="231"/>
      <c r="G543" s="232"/>
      <c r="H543" s="228">
        <v>40000</v>
      </c>
      <c r="I543" s="229"/>
      <c r="J543" s="229"/>
      <c r="K543" s="229"/>
      <c r="L543" s="229"/>
      <c r="M543" s="230"/>
      <c r="N543" s="236">
        <f t="shared" si="15"/>
        <v>160000</v>
      </c>
      <c r="O543" s="237"/>
    </row>
    <row r="544" spans="1:15" ht="17.25" customHeight="1">
      <c r="A544" s="219" t="s">
        <v>581</v>
      </c>
      <c r="B544" s="220"/>
      <c r="C544" s="221"/>
      <c r="D544" s="213">
        <v>3</v>
      </c>
      <c r="E544" s="231"/>
      <c r="F544" s="231"/>
      <c r="G544" s="232"/>
      <c r="H544" s="228">
        <v>45000</v>
      </c>
      <c r="I544" s="229"/>
      <c r="J544" s="229"/>
      <c r="K544" s="229"/>
      <c r="L544" s="229"/>
      <c r="M544" s="230"/>
      <c r="N544" s="236">
        <f t="shared" si="15"/>
        <v>135000</v>
      </c>
      <c r="O544" s="237"/>
    </row>
    <row r="545" spans="1:15" ht="15" customHeight="1">
      <c r="A545" s="219" t="s">
        <v>457</v>
      </c>
      <c r="B545" s="220"/>
      <c r="C545" s="221"/>
      <c r="D545" s="213">
        <v>10</v>
      </c>
      <c r="E545" s="231"/>
      <c r="F545" s="231"/>
      <c r="G545" s="232"/>
      <c r="H545" s="228">
        <v>9500</v>
      </c>
      <c r="I545" s="229"/>
      <c r="J545" s="229"/>
      <c r="K545" s="229"/>
      <c r="L545" s="229"/>
      <c r="M545" s="230"/>
      <c r="N545" s="325">
        <f>H545*D545</f>
        <v>95000</v>
      </c>
      <c r="O545" s="326"/>
    </row>
    <row r="546" spans="1:15" ht="15" customHeight="1">
      <c r="A546" s="219" t="s">
        <v>657</v>
      </c>
      <c r="B546" s="220"/>
      <c r="C546" s="221"/>
      <c r="D546" s="213">
        <v>2</v>
      </c>
      <c r="E546" s="231"/>
      <c r="F546" s="231"/>
      <c r="G546" s="232"/>
      <c r="H546" s="228">
        <v>14400</v>
      </c>
      <c r="I546" s="229"/>
      <c r="J546" s="229"/>
      <c r="K546" s="229"/>
      <c r="L546" s="229"/>
      <c r="M546" s="230"/>
      <c r="N546" s="236">
        <f>D546*H546</f>
        <v>28800</v>
      </c>
      <c r="O546" s="237"/>
    </row>
    <row r="547" spans="1:15" ht="19.5" customHeight="1">
      <c r="A547" s="219" t="s">
        <v>582</v>
      </c>
      <c r="B547" s="220"/>
      <c r="C547" s="221"/>
      <c r="D547" s="213">
        <v>8</v>
      </c>
      <c r="E547" s="231"/>
      <c r="F547" s="231"/>
      <c r="G547" s="232"/>
      <c r="H547" s="228">
        <v>3000</v>
      </c>
      <c r="I547" s="229"/>
      <c r="J547" s="229"/>
      <c r="K547" s="229"/>
      <c r="L547" s="229"/>
      <c r="M547" s="230"/>
      <c r="N547" s="236">
        <f>D547*H547</f>
        <v>24000</v>
      </c>
      <c r="O547" s="237"/>
    </row>
    <row r="548" spans="1:15" ht="21" customHeight="1">
      <c r="A548" s="216" t="s">
        <v>546</v>
      </c>
      <c r="B548" s="291"/>
      <c r="C548" s="292"/>
      <c r="D548" s="233">
        <v>30</v>
      </c>
      <c r="E548" s="234"/>
      <c r="F548" s="234"/>
      <c r="G548" s="235"/>
      <c r="H548" s="307">
        <v>8000</v>
      </c>
      <c r="I548" s="308"/>
      <c r="J548" s="308"/>
      <c r="K548" s="308"/>
      <c r="L548" s="308"/>
      <c r="M548" s="309"/>
      <c r="N548" s="236">
        <f>H548*D548</f>
        <v>240000</v>
      </c>
      <c r="O548" s="237"/>
    </row>
    <row r="549" spans="1:15" ht="34.5" customHeight="1">
      <c r="A549" s="216" t="s">
        <v>590</v>
      </c>
      <c r="B549" s="291"/>
      <c r="C549" s="292"/>
      <c r="D549" s="233">
        <v>30</v>
      </c>
      <c r="E549" s="234"/>
      <c r="F549" s="234"/>
      <c r="G549" s="235"/>
      <c r="H549" s="307">
        <v>8000</v>
      </c>
      <c r="I549" s="308"/>
      <c r="J549" s="308"/>
      <c r="K549" s="308"/>
      <c r="L549" s="308"/>
      <c r="M549" s="309"/>
      <c r="N549" s="236">
        <f>H549*D549</f>
        <v>240000</v>
      </c>
      <c r="O549" s="237"/>
    </row>
    <row r="550" spans="1:15">
      <c r="A550" s="216" t="s">
        <v>687</v>
      </c>
      <c r="B550" s="291"/>
      <c r="C550" s="292"/>
      <c r="D550" s="310">
        <v>12</v>
      </c>
      <c r="E550" s="311"/>
      <c r="F550" s="311"/>
      <c r="G550" s="312"/>
      <c r="H550" s="307">
        <v>700</v>
      </c>
      <c r="I550" s="308"/>
      <c r="J550" s="308"/>
      <c r="K550" s="308"/>
      <c r="L550" s="308"/>
      <c r="M550" s="309"/>
      <c r="N550" s="236">
        <f t="shared" ref="N550:N559" si="16">D550*H550</f>
        <v>8400</v>
      </c>
      <c r="O550" s="237"/>
    </row>
    <row r="551" spans="1:15" ht="15" customHeight="1">
      <c r="A551" s="216" t="s">
        <v>606</v>
      </c>
      <c r="B551" s="291"/>
      <c r="C551" s="292"/>
      <c r="D551" s="310">
        <v>5</v>
      </c>
      <c r="E551" s="311"/>
      <c r="F551" s="311"/>
      <c r="G551" s="312"/>
      <c r="H551" s="307">
        <v>8000</v>
      </c>
      <c r="I551" s="308"/>
      <c r="J551" s="308"/>
      <c r="K551" s="308"/>
      <c r="L551" s="308"/>
      <c r="M551" s="309"/>
      <c r="N551" s="236">
        <f t="shared" si="16"/>
        <v>40000</v>
      </c>
      <c r="O551" s="237"/>
    </row>
    <row r="552" spans="1:15">
      <c r="A552" s="219" t="s">
        <v>618</v>
      </c>
      <c r="B552" s="300"/>
      <c r="C552" s="301"/>
      <c r="D552" s="266">
        <v>15</v>
      </c>
      <c r="E552" s="267"/>
      <c r="F552" s="267"/>
      <c r="G552" s="268"/>
      <c r="H552" s="228">
        <v>35000</v>
      </c>
      <c r="I552" s="229"/>
      <c r="J552" s="229"/>
      <c r="K552" s="229"/>
      <c r="L552" s="229"/>
      <c r="M552" s="230"/>
      <c r="N552" s="236">
        <f>D552*H552</f>
        <v>525000</v>
      </c>
      <c r="O552" s="237"/>
    </row>
    <row r="553" spans="1:15">
      <c r="A553" s="216" t="s">
        <v>612</v>
      </c>
      <c r="B553" s="291"/>
      <c r="C553" s="292"/>
      <c r="D553" s="310">
        <v>1</v>
      </c>
      <c r="E553" s="311"/>
      <c r="F553" s="311"/>
      <c r="G553" s="312"/>
      <c r="H553" s="307">
        <v>40000</v>
      </c>
      <c r="I553" s="308"/>
      <c r="J553" s="308"/>
      <c r="K553" s="308"/>
      <c r="L553" s="308"/>
      <c r="M553" s="309"/>
      <c r="N553" s="236">
        <f t="shared" si="16"/>
        <v>40000</v>
      </c>
      <c r="O553" s="237"/>
    </row>
    <row r="554" spans="1:15" ht="15" customHeight="1">
      <c r="A554" s="216" t="s">
        <v>449</v>
      </c>
      <c r="B554" s="291"/>
      <c r="C554" s="292"/>
      <c r="D554" s="310">
        <v>5</v>
      </c>
      <c r="E554" s="311"/>
      <c r="F554" s="311"/>
      <c r="G554" s="312"/>
      <c r="H554" s="307">
        <v>2000</v>
      </c>
      <c r="I554" s="308"/>
      <c r="J554" s="308"/>
      <c r="K554" s="308"/>
      <c r="L554" s="308"/>
      <c r="M554" s="309"/>
      <c r="N554" s="236">
        <f>D554*H554</f>
        <v>10000</v>
      </c>
      <c r="O554" s="237"/>
    </row>
    <row r="555" spans="1:15">
      <c r="A555" s="219" t="s">
        <v>620</v>
      </c>
      <c r="B555" s="220"/>
      <c r="C555" s="221"/>
      <c r="D555" s="213">
        <v>17</v>
      </c>
      <c r="E555" s="231"/>
      <c r="F555" s="231"/>
      <c r="G555" s="232"/>
      <c r="H555" s="228">
        <v>20000</v>
      </c>
      <c r="I555" s="229"/>
      <c r="J555" s="229"/>
      <c r="K555" s="229"/>
      <c r="L555" s="229"/>
      <c r="M555" s="230"/>
      <c r="N555" s="236">
        <f>D555*H555</f>
        <v>340000</v>
      </c>
      <c r="O555" s="237"/>
    </row>
    <row r="556" spans="1:15" ht="18" customHeight="1">
      <c r="A556" s="219" t="s">
        <v>688</v>
      </c>
      <c r="B556" s="220"/>
      <c r="C556" s="221"/>
      <c r="D556" s="213">
        <v>5</v>
      </c>
      <c r="E556" s="231"/>
      <c r="F556" s="231"/>
      <c r="G556" s="232"/>
      <c r="H556" s="228">
        <v>4000</v>
      </c>
      <c r="I556" s="229"/>
      <c r="J556" s="229"/>
      <c r="K556" s="229"/>
      <c r="L556" s="229"/>
      <c r="M556" s="230"/>
      <c r="N556" s="236">
        <f>D556*H556</f>
        <v>20000</v>
      </c>
      <c r="O556" s="237"/>
    </row>
    <row r="557" spans="1:15" ht="36.75" customHeight="1">
      <c r="A557" s="219" t="s">
        <v>622</v>
      </c>
      <c r="B557" s="220"/>
      <c r="C557" s="221"/>
      <c r="D557" s="213">
        <v>1</v>
      </c>
      <c r="E557" s="231"/>
      <c r="F557" s="231"/>
      <c r="G557" s="232"/>
      <c r="H557" s="228">
        <v>2000000</v>
      </c>
      <c r="I557" s="229"/>
      <c r="J557" s="229"/>
      <c r="K557" s="229"/>
      <c r="L557" s="229"/>
      <c r="M557" s="230"/>
      <c r="N557" s="236">
        <f t="shared" si="16"/>
        <v>2000000</v>
      </c>
      <c r="O557" s="237"/>
    </row>
    <row r="558" spans="1:15" ht="18.75" customHeight="1">
      <c r="A558" s="219" t="s">
        <v>222</v>
      </c>
      <c r="B558" s="300"/>
      <c r="C558" s="301"/>
      <c r="D558" s="213">
        <v>2</v>
      </c>
      <c r="E558" s="231"/>
      <c r="F558" s="231"/>
      <c r="G558" s="232"/>
      <c r="H558" s="228">
        <v>170000</v>
      </c>
      <c r="I558" s="229"/>
      <c r="J558" s="229"/>
      <c r="K558" s="229"/>
      <c r="L558" s="229"/>
      <c r="M558" s="230"/>
      <c r="N558" s="236">
        <f>H558*D558</f>
        <v>340000</v>
      </c>
      <c r="O558" s="237"/>
    </row>
    <row r="559" spans="1:15" ht="33" customHeight="1">
      <c r="A559" s="219" t="s">
        <v>451</v>
      </c>
      <c r="B559" s="220"/>
      <c r="C559" s="221"/>
      <c r="D559" s="213">
        <v>5</v>
      </c>
      <c r="E559" s="231"/>
      <c r="F559" s="231"/>
      <c r="G559" s="232"/>
      <c r="H559" s="228">
        <v>15000</v>
      </c>
      <c r="I559" s="229"/>
      <c r="J559" s="229"/>
      <c r="K559" s="229"/>
      <c r="L559" s="229"/>
      <c r="M559" s="230"/>
      <c r="N559" s="236">
        <f t="shared" si="16"/>
        <v>75000</v>
      </c>
      <c r="O559" s="237"/>
    </row>
    <row r="560" spans="1:15" ht="17.25" customHeight="1">
      <c r="A560" s="302" t="s">
        <v>444</v>
      </c>
      <c r="B560" s="303"/>
      <c r="C560" s="304"/>
      <c r="D560" s="213">
        <v>1</v>
      </c>
      <c r="E560" s="214"/>
      <c r="F560" s="214"/>
      <c r="G560" s="215"/>
      <c r="H560" s="228">
        <v>5500</v>
      </c>
      <c r="I560" s="229"/>
      <c r="J560" s="229"/>
      <c r="K560" s="229"/>
      <c r="L560" s="229"/>
      <c r="M560" s="230"/>
      <c r="N560" s="236">
        <f>H560*D560</f>
        <v>5500</v>
      </c>
      <c r="O560" s="237"/>
    </row>
    <row r="561" spans="1:15" ht="17.25" customHeight="1">
      <c r="A561" s="219" t="s">
        <v>127</v>
      </c>
      <c r="B561" s="300"/>
      <c r="C561" s="301"/>
      <c r="D561" s="213">
        <v>12</v>
      </c>
      <c r="E561" s="214"/>
      <c r="F561" s="214"/>
      <c r="G561" s="215"/>
      <c r="H561" s="228">
        <v>250</v>
      </c>
      <c r="I561" s="229"/>
      <c r="J561" s="229"/>
      <c r="K561" s="229"/>
      <c r="L561" s="229"/>
      <c r="M561" s="230"/>
      <c r="N561" s="236">
        <f>H561*D561</f>
        <v>3000</v>
      </c>
      <c r="O561" s="237"/>
    </row>
    <row r="562" spans="1:15" ht="17.25" customHeight="1">
      <c r="A562" s="219" t="s">
        <v>591</v>
      </c>
      <c r="B562" s="300"/>
      <c r="C562" s="301"/>
      <c r="D562" s="213">
        <v>30</v>
      </c>
      <c r="E562" s="214"/>
      <c r="F562" s="214"/>
      <c r="G562" s="215"/>
      <c r="H562" s="250">
        <v>350</v>
      </c>
      <c r="I562" s="251"/>
      <c r="J562" s="251"/>
      <c r="K562" s="251"/>
      <c r="L562" s="251"/>
      <c r="M562" s="252"/>
      <c r="N562" s="236">
        <f t="shared" ref="N562:N575" si="17">H562*D562</f>
        <v>10500</v>
      </c>
      <c r="O562" s="237"/>
    </row>
    <row r="563" spans="1:15" ht="17.25" customHeight="1">
      <c r="A563" s="219" t="s">
        <v>592</v>
      </c>
      <c r="B563" s="300"/>
      <c r="C563" s="301"/>
      <c r="D563" s="213">
        <v>2</v>
      </c>
      <c r="E563" s="214"/>
      <c r="F563" s="214"/>
      <c r="G563" s="215"/>
      <c r="H563" s="250">
        <v>2300</v>
      </c>
      <c r="I563" s="251"/>
      <c r="J563" s="251"/>
      <c r="K563" s="251"/>
      <c r="L563" s="251"/>
      <c r="M563" s="252"/>
      <c r="N563" s="236">
        <f t="shared" si="17"/>
        <v>4600</v>
      </c>
      <c r="O563" s="237"/>
    </row>
    <row r="564" spans="1:15" ht="17.25" customHeight="1">
      <c r="A564" s="219" t="s">
        <v>593</v>
      </c>
      <c r="B564" s="300"/>
      <c r="C564" s="301"/>
      <c r="D564" s="213">
        <v>2</v>
      </c>
      <c r="E564" s="214"/>
      <c r="F564" s="214"/>
      <c r="G564" s="215"/>
      <c r="H564" s="250">
        <v>2300</v>
      </c>
      <c r="I564" s="251"/>
      <c r="J564" s="251"/>
      <c r="K564" s="251"/>
      <c r="L564" s="251"/>
      <c r="M564" s="252"/>
      <c r="N564" s="236">
        <f t="shared" si="17"/>
        <v>4600</v>
      </c>
      <c r="O564" s="237"/>
    </row>
    <row r="565" spans="1:15" ht="17.25" customHeight="1">
      <c r="A565" s="219" t="s">
        <v>594</v>
      </c>
      <c r="B565" s="300"/>
      <c r="C565" s="301"/>
      <c r="D565" s="213">
        <v>5</v>
      </c>
      <c r="E565" s="214"/>
      <c r="F565" s="214"/>
      <c r="G565" s="215"/>
      <c r="H565" s="250">
        <v>1000</v>
      </c>
      <c r="I565" s="251"/>
      <c r="J565" s="251"/>
      <c r="K565" s="251"/>
      <c r="L565" s="251"/>
      <c r="M565" s="252"/>
      <c r="N565" s="236">
        <f t="shared" si="17"/>
        <v>5000</v>
      </c>
      <c r="O565" s="237"/>
    </row>
    <row r="566" spans="1:15" ht="17.25" customHeight="1">
      <c r="A566" s="219" t="s">
        <v>595</v>
      </c>
      <c r="B566" s="300"/>
      <c r="C566" s="301"/>
      <c r="D566" s="213">
        <v>15</v>
      </c>
      <c r="E566" s="214"/>
      <c r="F566" s="214"/>
      <c r="G566" s="215"/>
      <c r="H566" s="250">
        <v>2500</v>
      </c>
      <c r="I566" s="251"/>
      <c r="J566" s="251"/>
      <c r="K566" s="251"/>
      <c r="L566" s="251"/>
      <c r="M566" s="252"/>
      <c r="N566" s="236">
        <f t="shared" si="17"/>
        <v>37500</v>
      </c>
      <c r="O566" s="237"/>
    </row>
    <row r="567" spans="1:15" ht="17.25" customHeight="1">
      <c r="A567" s="219" t="s">
        <v>636</v>
      </c>
      <c r="B567" s="300"/>
      <c r="C567" s="301"/>
      <c r="D567" s="213">
        <v>3</v>
      </c>
      <c r="E567" s="214"/>
      <c r="F567" s="214"/>
      <c r="G567" s="215"/>
      <c r="H567" s="250">
        <v>850</v>
      </c>
      <c r="I567" s="251"/>
      <c r="J567" s="251"/>
      <c r="K567" s="251"/>
      <c r="L567" s="251"/>
      <c r="M567" s="252"/>
      <c r="N567" s="236">
        <f t="shared" si="17"/>
        <v>2550</v>
      </c>
      <c r="O567" s="237"/>
    </row>
    <row r="568" spans="1:15" ht="17.25" customHeight="1">
      <c r="A568" s="219" t="s">
        <v>138</v>
      </c>
      <c r="B568" s="300"/>
      <c r="C568" s="301"/>
      <c r="D568" s="213">
        <v>4</v>
      </c>
      <c r="E568" s="214"/>
      <c r="F568" s="214"/>
      <c r="G568" s="215"/>
      <c r="H568" s="250">
        <v>800</v>
      </c>
      <c r="I568" s="251"/>
      <c r="J568" s="251"/>
      <c r="K568" s="251"/>
      <c r="L568" s="251"/>
      <c r="M568" s="252"/>
      <c r="N568" s="236">
        <f>H568*D568</f>
        <v>3200</v>
      </c>
      <c r="O568" s="237"/>
    </row>
    <row r="569" spans="1:15" ht="17.25" customHeight="1">
      <c r="A569" s="219" t="s">
        <v>726</v>
      </c>
      <c r="B569" s="300"/>
      <c r="C569" s="301"/>
      <c r="D569" s="213">
        <v>5</v>
      </c>
      <c r="E569" s="214"/>
      <c r="F569" s="214"/>
      <c r="G569" s="215"/>
      <c r="H569" s="228">
        <v>1500</v>
      </c>
      <c r="I569" s="229"/>
      <c r="J569" s="229"/>
      <c r="K569" s="229"/>
      <c r="L569" s="229"/>
      <c r="M569" s="230"/>
      <c r="N569" s="236">
        <f t="shared" si="17"/>
        <v>7500</v>
      </c>
      <c r="O569" s="237"/>
    </row>
    <row r="570" spans="1:15" ht="17.25" customHeight="1">
      <c r="A570" s="219" t="s">
        <v>637</v>
      </c>
      <c r="B570" s="300"/>
      <c r="C570" s="301"/>
      <c r="D570" s="213">
        <v>5</v>
      </c>
      <c r="E570" s="214"/>
      <c r="F570" s="214"/>
      <c r="G570" s="215"/>
      <c r="H570" s="228">
        <v>1300</v>
      </c>
      <c r="I570" s="229"/>
      <c r="J570" s="229"/>
      <c r="K570" s="229"/>
      <c r="L570" s="229"/>
      <c r="M570" s="230"/>
      <c r="N570" s="236">
        <f t="shared" si="17"/>
        <v>6500</v>
      </c>
      <c r="O570" s="237"/>
    </row>
    <row r="571" spans="1:15" ht="17.25" customHeight="1">
      <c r="A571" s="219" t="s">
        <v>664</v>
      </c>
      <c r="B571" s="300"/>
      <c r="C571" s="301"/>
      <c r="D571" s="213">
        <v>10</v>
      </c>
      <c r="E571" s="214"/>
      <c r="F571" s="214"/>
      <c r="G571" s="215"/>
      <c r="H571" s="228">
        <v>560</v>
      </c>
      <c r="I571" s="229"/>
      <c r="J571" s="229"/>
      <c r="K571" s="229"/>
      <c r="L571" s="229"/>
      <c r="M571" s="230"/>
      <c r="N571" s="236">
        <f>H571*D571</f>
        <v>5600</v>
      </c>
      <c r="O571" s="237"/>
    </row>
    <row r="572" spans="1:15" ht="17.25" customHeight="1">
      <c r="A572" s="219" t="s">
        <v>734</v>
      </c>
      <c r="B572" s="300"/>
      <c r="C572" s="301"/>
      <c r="D572" s="213">
        <v>10</v>
      </c>
      <c r="E572" s="214"/>
      <c r="F572" s="214"/>
      <c r="G572" s="215"/>
      <c r="H572" s="244">
        <v>3000</v>
      </c>
      <c r="I572" s="245"/>
      <c r="J572" s="245"/>
      <c r="K572" s="245"/>
      <c r="L572" s="245"/>
      <c r="M572" s="246"/>
      <c r="N572" s="236">
        <f>H572*D572</f>
        <v>30000</v>
      </c>
      <c r="O572" s="237"/>
    </row>
    <row r="573" spans="1:15" ht="17.25" customHeight="1">
      <c r="A573" s="219" t="s">
        <v>735</v>
      </c>
      <c r="B573" s="300"/>
      <c r="C573" s="301"/>
      <c r="D573" s="213">
        <v>5</v>
      </c>
      <c r="E573" s="214"/>
      <c r="F573" s="214"/>
      <c r="G573" s="215"/>
      <c r="H573" s="244">
        <v>10000</v>
      </c>
      <c r="I573" s="245"/>
      <c r="J573" s="245"/>
      <c r="K573" s="245"/>
      <c r="L573" s="245"/>
      <c r="M573" s="246"/>
      <c r="N573" s="236">
        <v>25000</v>
      </c>
      <c r="O573" s="237"/>
    </row>
    <row r="574" spans="1:15" ht="17.25" customHeight="1">
      <c r="A574" s="219" t="s">
        <v>725</v>
      </c>
      <c r="B574" s="300"/>
      <c r="C574" s="301"/>
      <c r="D574" s="213">
        <v>5</v>
      </c>
      <c r="E574" s="214"/>
      <c r="F574" s="214"/>
      <c r="G574" s="215"/>
      <c r="H574" s="228">
        <v>1500</v>
      </c>
      <c r="I574" s="229"/>
      <c r="J574" s="229"/>
      <c r="K574" s="229"/>
      <c r="L574" s="229"/>
      <c r="M574" s="230"/>
      <c r="N574" s="236">
        <f>H574*D574</f>
        <v>7500</v>
      </c>
      <c r="O574" s="237"/>
    </row>
    <row r="575" spans="1:15">
      <c r="A575" s="219" t="s">
        <v>96</v>
      </c>
      <c r="B575" s="300"/>
      <c r="C575" s="301"/>
      <c r="D575" s="213">
        <v>50</v>
      </c>
      <c r="E575" s="214"/>
      <c r="F575" s="214"/>
      <c r="G575" s="215"/>
      <c r="H575" s="228">
        <v>5000</v>
      </c>
      <c r="I575" s="229"/>
      <c r="J575" s="229"/>
      <c r="K575" s="229"/>
      <c r="L575" s="229"/>
      <c r="M575" s="230"/>
      <c r="N575" s="236">
        <f t="shared" si="17"/>
        <v>250000</v>
      </c>
      <c r="O575" s="237"/>
    </row>
    <row r="576" spans="1:15">
      <c r="A576" s="302" t="s">
        <v>454</v>
      </c>
      <c r="B576" s="303"/>
      <c r="C576" s="304"/>
      <c r="D576" s="213">
        <v>5</v>
      </c>
      <c r="E576" s="214"/>
      <c r="F576" s="214"/>
      <c r="G576" s="215"/>
      <c r="H576" s="228">
        <v>2500</v>
      </c>
      <c r="I576" s="229"/>
      <c r="J576" s="229"/>
      <c r="K576" s="229"/>
      <c r="L576" s="229"/>
      <c r="M576" s="230"/>
      <c r="N576" s="236">
        <f>H576*D576</f>
        <v>12500</v>
      </c>
      <c r="O576" s="237"/>
    </row>
    <row r="577" spans="1:15">
      <c r="A577" s="302" t="s">
        <v>192</v>
      </c>
      <c r="B577" s="303"/>
      <c r="C577" s="304"/>
      <c r="D577" s="213">
        <v>50</v>
      </c>
      <c r="E577" s="214"/>
      <c r="F577" s="214"/>
      <c r="G577" s="215"/>
      <c r="H577" s="228">
        <v>300</v>
      </c>
      <c r="I577" s="229"/>
      <c r="J577" s="229"/>
      <c r="K577" s="229"/>
      <c r="L577" s="229"/>
      <c r="M577" s="230"/>
      <c r="N577" s="236">
        <f>D577*H577</f>
        <v>15000</v>
      </c>
      <c r="O577" s="237"/>
    </row>
    <row r="578" spans="1:15">
      <c r="A578" s="302" t="s">
        <v>730</v>
      </c>
      <c r="B578" s="303"/>
      <c r="C578" s="304"/>
      <c r="D578" s="213">
        <v>50</v>
      </c>
      <c r="E578" s="214"/>
      <c r="F578" s="214"/>
      <c r="G578" s="215"/>
      <c r="H578" s="228">
        <v>5</v>
      </c>
      <c r="I578" s="229"/>
      <c r="J578" s="229"/>
      <c r="K578" s="229"/>
      <c r="L578" s="229"/>
      <c r="M578" s="230"/>
      <c r="N578" s="236">
        <f>H578*D578</f>
        <v>250</v>
      </c>
      <c r="O578" s="237"/>
    </row>
    <row r="579" spans="1:15">
      <c r="A579" s="302" t="s">
        <v>731</v>
      </c>
      <c r="B579" s="303"/>
      <c r="C579" s="304"/>
      <c r="D579" s="213">
        <v>50</v>
      </c>
      <c r="E579" s="214"/>
      <c r="F579" s="214"/>
      <c r="G579" s="215"/>
      <c r="H579" s="228">
        <v>1100</v>
      </c>
      <c r="I579" s="229"/>
      <c r="J579" s="229"/>
      <c r="K579" s="229"/>
      <c r="L579" s="229"/>
      <c r="M579" s="230"/>
      <c r="N579" s="236">
        <f>H579*D579</f>
        <v>55000</v>
      </c>
      <c r="O579" s="237"/>
    </row>
    <row r="580" spans="1:15">
      <c r="A580" s="302" t="s">
        <v>736</v>
      </c>
      <c r="B580" s="303"/>
      <c r="C580" s="304"/>
      <c r="D580" s="213">
        <v>50</v>
      </c>
      <c r="E580" s="214"/>
      <c r="F580" s="214"/>
      <c r="G580" s="215"/>
      <c r="H580" s="244">
        <v>65</v>
      </c>
      <c r="I580" s="245"/>
      <c r="J580" s="245"/>
      <c r="K580" s="245"/>
      <c r="L580" s="245"/>
      <c r="M580" s="246"/>
      <c r="N580" s="236">
        <f>H580*D580</f>
        <v>3250</v>
      </c>
      <c r="O580" s="237"/>
    </row>
    <row r="581" spans="1:15">
      <c r="A581" s="302" t="s">
        <v>737</v>
      </c>
      <c r="B581" s="303"/>
      <c r="C581" s="304"/>
      <c r="D581" s="213">
        <v>10</v>
      </c>
      <c r="E581" s="214"/>
      <c r="F581" s="214"/>
      <c r="G581" s="215"/>
      <c r="H581" s="244">
        <v>600</v>
      </c>
      <c r="I581" s="245"/>
      <c r="J581" s="245"/>
      <c r="K581" s="245"/>
      <c r="L581" s="245"/>
      <c r="M581" s="246"/>
      <c r="N581" s="236">
        <f>H581*D581</f>
        <v>6000</v>
      </c>
      <c r="O581" s="237"/>
    </row>
    <row r="582" spans="1:15">
      <c r="A582" s="302" t="s">
        <v>221</v>
      </c>
      <c r="B582" s="303"/>
      <c r="C582" s="304"/>
      <c r="D582" s="213">
        <v>3</v>
      </c>
      <c r="E582" s="214"/>
      <c r="F582" s="214"/>
      <c r="G582" s="215"/>
      <c r="H582" s="244">
        <v>1800</v>
      </c>
      <c r="I582" s="245"/>
      <c r="J582" s="245"/>
      <c r="K582" s="245"/>
      <c r="L582" s="245"/>
      <c r="M582" s="246"/>
      <c r="N582" s="236">
        <f>H582*D582</f>
        <v>5400</v>
      </c>
      <c r="O582" s="237"/>
    </row>
    <row r="583" spans="1:15">
      <c r="A583" s="302" t="s">
        <v>479</v>
      </c>
      <c r="B583" s="303"/>
      <c r="C583" s="304"/>
      <c r="D583" s="213">
        <v>10</v>
      </c>
      <c r="E583" s="214"/>
      <c r="F583" s="214"/>
      <c r="G583" s="215"/>
      <c r="H583" s="228">
        <v>1000</v>
      </c>
      <c r="I583" s="229"/>
      <c r="J583" s="229"/>
      <c r="K583" s="229"/>
      <c r="L583" s="229"/>
      <c r="M583" s="230"/>
      <c r="N583" s="236">
        <v>10000</v>
      </c>
      <c r="O583" s="237"/>
    </row>
    <row r="584" spans="1:15">
      <c r="A584" s="302" t="s">
        <v>689</v>
      </c>
      <c r="B584" s="303"/>
      <c r="C584" s="304"/>
      <c r="D584" s="213">
        <v>1</v>
      </c>
      <c r="E584" s="214"/>
      <c r="F584" s="214"/>
      <c r="G584" s="215"/>
      <c r="H584" s="228">
        <v>4000</v>
      </c>
      <c r="I584" s="229"/>
      <c r="J584" s="229"/>
      <c r="K584" s="229"/>
      <c r="L584" s="229"/>
      <c r="M584" s="230"/>
      <c r="N584" s="236">
        <f>H584*D584</f>
        <v>4000</v>
      </c>
      <c r="O584" s="237"/>
    </row>
    <row r="585" spans="1:15">
      <c r="A585" s="219" t="s">
        <v>577</v>
      </c>
      <c r="B585" s="220"/>
      <c r="C585" s="221"/>
      <c r="D585" s="213">
        <v>4</v>
      </c>
      <c r="E585" s="214"/>
      <c r="F585" s="214"/>
      <c r="G585" s="215"/>
      <c r="H585" s="228">
        <v>5000</v>
      </c>
      <c r="I585" s="229"/>
      <c r="J585" s="229"/>
      <c r="K585" s="229"/>
      <c r="L585" s="229"/>
      <c r="M585" s="230"/>
      <c r="N585" s="236">
        <f t="shared" ref="N585:N600" si="18">D585*H585</f>
        <v>20000</v>
      </c>
      <c r="O585" s="237"/>
    </row>
    <row r="586" spans="1:15">
      <c r="A586" s="219"/>
      <c r="B586" s="300"/>
      <c r="C586" s="301"/>
      <c r="D586" s="213"/>
      <c r="E586" s="214"/>
      <c r="F586" s="214"/>
      <c r="G586" s="215"/>
      <c r="H586" s="228"/>
      <c r="I586" s="229"/>
      <c r="J586" s="229"/>
      <c r="K586" s="229"/>
      <c r="L586" s="229"/>
      <c r="M586" s="230"/>
      <c r="N586" s="236"/>
      <c r="O586" s="237"/>
    </row>
    <row r="587" spans="1:15">
      <c r="A587" s="219" t="s">
        <v>580</v>
      </c>
      <c r="B587" s="220"/>
      <c r="C587" s="221"/>
      <c r="D587" s="213">
        <v>7</v>
      </c>
      <c r="E587" s="214"/>
      <c r="F587" s="214"/>
      <c r="G587" s="215"/>
      <c r="H587" s="228">
        <v>4000</v>
      </c>
      <c r="I587" s="229"/>
      <c r="J587" s="229"/>
      <c r="K587" s="229"/>
      <c r="L587" s="229"/>
      <c r="M587" s="230"/>
      <c r="N587" s="236">
        <f t="shared" si="18"/>
        <v>28000</v>
      </c>
      <c r="O587" s="237"/>
    </row>
    <row r="588" spans="1:15">
      <c r="A588" s="219" t="s">
        <v>65</v>
      </c>
      <c r="B588" s="220"/>
      <c r="C588" s="221"/>
      <c r="D588" s="213">
        <v>5</v>
      </c>
      <c r="E588" s="214"/>
      <c r="F588" s="214"/>
      <c r="G588" s="215"/>
      <c r="H588" s="228">
        <v>5000</v>
      </c>
      <c r="I588" s="229"/>
      <c r="J588" s="229"/>
      <c r="K588" s="229"/>
      <c r="L588" s="229"/>
      <c r="M588" s="230"/>
      <c r="N588" s="236">
        <f t="shared" si="18"/>
        <v>25000</v>
      </c>
      <c r="O588" s="237"/>
    </row>
    <row r="589" spans="1:15" ht="33.75" customHeight="1">
      <c r="A589" s="216" t="s">
        <v>610</v>
      </c>
      <c r="B589" s="291"/>
      <c r="C589" s="292"/>
      <c r="D589" s="213">
        <v>1</v>
      </c>
      <c r="E589" s="214"/>
      <c r="F589" s="214"/>
      <c r="G589" s="215"/>
      <c r="H589" s="228">
        <v>10000</v>
      </c>
      <c r="I589" s="229"/>
      <c r="J589" s="229"/>
      <c r="K589" s="229"/>
      <c r="L589" s="229"/>
      <c r="M589" s="230"/>
      <c r="N589" s="236">
        <f t="shared" si="18"/>
        <v>10000</v>
      </c>
      <c r="O589" s="237"/>
    </row>
    <row r="590" spans="1:15">
      <c r="A590" s="219" t="s">
        <v>126</v>
      </c>
      <c r="B590" s="300"/>
      <c r="C590" s="301"/>
      <c r="D590" s="213">
        <v>1</v>
      </c>
      <c r="E590" s="214"/>
      <c r="F590" s="214"/>
      <c r="G590" s="215"/>
      <c r="H590" s="228">
        <v>55000</v>
      </c>
      <c r="I590" s="229"/>
      <c r="J590" s="229"/>
      <c r="K590" s="229"/>
      <c r="L590" s="229"/>
      <c r="M590" s="230"/>
      <c r="N590" s="236">
        <f t="shared" si="18"/>
        <v>55000</v>
      </c>
      <c r="O590" s="237"/>
    </row>
    <row r="591" spans="1:15">
      <c r="A591" s="216" t="s">
        <v>609</v>
      </c>
      <c r="B591" s="291"/>
      <c r="C591" s="292"/>
      <c r="D591" s="213">
        <v>4</v>
      </c>
      <c r="E591" s="214"/>
      <c r="F591" s="214"/>
      <c r="G591" s="215"/>
      <c r="H591" s="228">
        <v>2000</v>
      </c>
      <c r="I591" s="229"/>
      <c r="J591" s="229"/>
      <c r="K591" s="229"/>
      <c r="L591" s="229"/>
      <c r="M591" s="230"/>
      <c r="N591" s="236">
        <f t="shared" si="18"/>
        <v>8000</v>
      </c>
      <c r="O591" s="237"/>
    </row>
    <row r="592" spans="1:15">
      <c r="A592" s="219" t="s">
        <v>583</v>
      </c>
      <c r="B592" s="300"/>
      <c r="C592" s="301"/>
      <c r="D592" s="213">
        <v>2</v>
      </c>
      <c r="E592" s="214"/>
      <c r="F592" s="214"/>
      <c r="G592" s="215"/>
      <c r="H592" s="228">
        <v>7500</v>
      </c>
      <c r="I592" s="229"/>
      <c r="J592" s="229"/>
      <c r="K592" s="229"/>
      <c r="L592" s="229"/>
      <c r="M592" s="230"/>
      <c r="N592" s="236">
        <f t="shared" si="18"/>
        <v>15000</v>
      </c>
      <c r="O592" s="237"/>
    </row>
    <row r="593" spans="1:15">
      <c r="A593" s="219" t="s">
        <v>584</v>
      </c>
      <c r="B593" s="220"/>
      <c r="C593" s="221"/>
      <c r="D593" s="213">
        <v>1</v>
      </c>
      <c r="E593" s="214"/>
      <c r="F593" s="214"/>
      <c r="G593" s="215"/>
      <c r="H593" s="228">
        <v>5500</v>
      </c>
      <c r="I593" s="229"/>
      <c r="J593" s="229"/>
      <c r="K593" s="229"/>
      <c r="L593" s="229"/>
      <c r="M593" s="230"/>
      <c r="N593" s="236">
        <f t="shared" si="18"/>
        <v>5500</v>
      </c>
      <c r="O593" s="237"/>
    </row>
    <row r="594" spans="1:15">
      <c r="A594" s="219" t="s">
        <v>585</v>
      </c>
      <c r="B594" s="220"/>
      <c r="C594" s="221"/>
      <c r="D594" s="213">
        <v>2</v>
      </c>
      <c r="E594" s="214"/>
      <c r="F594" s="214"/>
      <c r="G594" s="215"/>
      <c r="H594" s="228">
        <v>11000</v>
      </c>
      <c r="I594" s="229"/>
      <c r="J594" s="229"/>
      <c r="K594" s="229"/>
      <c r="L594" s="229"/>
      <c r="M594" s="230"/>
      <c r="N594" s="236">
        <f t="shared" si="18"/>
        <v>22000</v>
      </c>
      <c r="O594" s="237"/>
    </row>
    <row r="595" spans="1:15">
      <c r="A595" s="219" t="s">
        <v>181</v>
      </c>
      <c r="B595" s="300"/>
      <c r="C595" s="301"/>
      <c r="D595" s="213">
        <v>20</v>
      </c>
      <c r="E595" s="214"/>
      <c r="F595" s="214"/>
      <c r="G595" s="215"/>
      <c r="H595" s="228">
        <v>300</v>
      </c>
      <c r="I595" s="229"/>
      <c r="J595" s="229"/>
      <c r="K595" s="229"/>
      <c r="L595" s="229"/>
      <c r="M595" s="230"/>
      <c r="N595" s="236">
        <f t="shared" si="18"/>
        <v>6000</v>
      </c>
      <c r="O595" s="237"/>
    </row>
    <row r="596" spans="1:15">
      <c r="A596" s="216" t="s">
        <v>605</v>
      </c>
      <c r="B596" s="305"/>
      <c r="C596" s="306"/>
      <c r="D596" s="213">
        <v>1</v>
      </c>
      <c r="E596" s="214"/>
      <c r="F596" s="214"/>
      <c r="G596" s="215"/>
      <c r="H596" s="228">
        <v>5000</v>
      </c>
      <c r="I596" s="229"/>
      <c r="J596" s="229"/>
      <c r="K596" s="229"/>
      <c r="L596" s="229"/>
      <c r="M596" s="230"/>
      <c r="N596" s="236">
        <f t="shared" si="18"/>
        <v>5000</v>
      </c>
      <c r="O596" s="237"/>
    </row>
    <row r="597" spans="1:15">
      <c r="A597" s="216" t="s">
        <v>598</v>
      </c>
      <c r="B597" s="291"/>
      <c r="C597" s="292"/>
      <c r="D597" s="213">
        <v>2</v>
      </c>
      <c r="E597" s="214"/>
      <c r="F597" s="214"/>
      <c r="G597" s="215"/>
      <c r="H597" s="228">
        <v>70000</v>
      </c>
      <c r="I597" s="229"/>
      <c r="J597" s="229"/>
      <c r="K597" s="229"/>
      <c r="L597" s="229"/>
      <c r="M597" s="230"/>
      <c r="N597" s="236">
        <f t="shared" si="18"/>
        <v>140000</v>
      </c>
      <c r="O597" s="237"/>
    </row>
    <row r="598" spans="1:15" ht="36.75" customHeight="1">
      <c r="A598" s="216" t="s">
        <v>599</v>
      </c>
      <c r="B598" s="291"/>
      <c r="C598" s="292"/>
      <c r="D598" s="213">
        <v>1</v>
      </c>
      <c r="E598" s="214"/>
      <c r="F598" s="214"/>
      <c r="G598" s="215"/>
      <c r="H598" s="228">
        <v>80000</v>
      </c>
      <c r="I598" s="229"/>
      <c r="J598" s="229"/>
      <c r="K598" s="229"/>
      <c r="L598" s="229"/>
      <c r="M598" s="230"/>
      <c r="N598" s="236">
        <f t="shared" si="18"/>
        <v>80000</v>
      </c>
      <c r="O598" s="237"/>
    </row>
    <row r="599" spans="1:15">
      <c r="A599" s="216" t="s">
        <v>600</v>
      </c>
      <c r="B599" s="291"/>
      <c r="C599" s="292"/>
      <c r="D599" s="213">
        <v>1</v>
      </c>
      <c r="E599" s="214"/>
      <c r="F599" s="214"/>
      <c r="G599" s="215"/>
      <c r="H599" s="228">
        <v>15000</v>
      </c>
      <c r="I599" s="229"/>
      <c r="J599" s="229"/>
      <c r="K599" s="229"/>
      <c r="L599" s="229"/>
      <c r="M599" s="230"/>
      <c r="N599" s="236">
        <f t="shared" si="18"/>
        <v>15000</v>
      </c>
      <c r="O599" s="237"/>
    </row>
    <row r="600" spans="1:15">
      <c r="A600" s="216" t="s">
        <v>601</v>
      </c>
      <c r="B600" s="291"/>
      <c r="C600" s="292"/>
      <c r="D600" s="213">
        <v>1</v>
      </c>
      <c r="E600" s="214"/>
      <c r="F600" s="214"/>
      <c r="G600" s="215"/>
      <c r="H600" s="228">
        <v>10000</v>
      </c>
      <c r="I600" s="229"/>
      <c r="J600" s="229"/>
      <c r="K600" s="229"/>
      <c r="L600" s="229"/>
      <c r="M600" s="230"/>
      <c r="N600" s="236">
        <f t="shared" si="18"/>
        <v>10000</v>
      </c>
      <c r="O600" s="237"/>
    </row>
    <row r="601" spans="1:15">
      <c r="A601" s="216" t="s">
        <v>603</v>
      </c>
      <c r="B601" s="291"/>
      <c r="C601" s="292"/>
      <c r="D601" s="213">
        <v>1</v>
      </c>
      <c r="E601" s="214"/>
      <c r="F601" s="214"/>
      <c r="G601" s="215"/>
      <c r="H601" s="228">
        <v>25000</v>
      </c>
      <c r="I601" s="229"/>
      <c r="J601" s="229"/>
      <c r="K601" s="229"/>
      <c r="L601" s="229"/>
      <c r="M601" s="230"/>
      <c r="N601" s="236">
        <f t="shared" ref="N601:N606" si="19">H601*D601</f>
        <v>25000</v>
      </c>
      <c r="O601" s="237"/>
    </row>
    <row r="602" spans="1:15">
      <c r="A602" s="216" t="s">
        <v>604</v>
      </c>
      <c r="B602" s="291"/>
      <c r="C602" s="292"/>
      <c r="D602" s="213">
        <v>1</v>
      </c>
      <c r="E602" s="214"/>
      <c r="F602" s="214"/>
      <c r="G602" s="215"/>
      <c r="H602" s="228">
        <v>45600</v>
      </c>
      <c r="I602" s="229"/>
      <c r="J602" s="229"/>
      <c r="K602" s="229"/>
      <c r="L602" s="229"/>
      <c r="M602" s="230"/>
      <c r="N602" s="236">
        <f t="shared" si="19"/>
        <v>45600</v>
      </c>
      <c r="O602" s="237"/>
    </row>
    <row r="603" spans="1:15">
      <c r="A603" s="216" t="s">
        <v>607</v>
      </c>
      <c r="B603" s="291"/>
      <c r="C603" s="292"/>
      <c r="D603" s="213">
        <v>1</v>
      </c>
      <c r="E603" s="214"/>
      <c r="F603" s="214"/>
      <c r="G603" s="215"/>
      <c r="H603" s="228">
        <v>30000</v>
      </c>
      <c r="I603" s="229"/>
      <c r="J603" s="229"/>
      <c r="K603" s="229"/>
      <c r="L603" s="229"/>
      <c r="M603" s="230"/>
      <c r="N603" s="236">
        <f t="shared" si="19"/>
        <v>30000</v>
      </c>
      <c r="O603" s="237"/>
    </row>
    <row r="604" spans="1:15">
      <c r="A604" s="216" t="s">
        <v>608</v>
      </c>
      <c r="B604" s="291"/>
      <c r="C604" s="292"/>
      <c r="D604" s="213">
        <v>1</v>
      </c>
      <c r="E604" s="214"/>
      <c r="F604" s="214"/>
      <c r="G604" s="215"/>
      <c r="H604" s="228">
        <v>8000</v>
      </c>
      <c r="I604" s="229"/>
      <c r="J604" s="229"/>
      <c r="K604" s="229"/>
      <c r="L604" s="229"/>
      <c r="M604" s="230"/>
      <c r="N604" s="236">
        <f t="shared" si="19"/>
        <v>8000</v>
      </c>
      <c r="O604" s="237"/>
    </row>
    <row r="605" spans="1:15">
      <c r="A605" s="219" t="s">
        <v>613</v>
      </c>
      <c r="B605" s="220"/>
      <c r="C605" s="221"/>
      <c r="D605" s="213">
        <v>1</v>
      </c>
      <c r="E605" s="214"/>
      <c r="F605" s="214"/>
      <c r="G605" s="215"/>
      <c r="H605" s="228">
        <v>6000</v>
      </c>
      <c r="I605" s="229"/>
      <c r="J605" s="229"/>
      <c r="K605" s="229"/>
      <c r="L605" s="229"/>
      <c r="M605" s="230"/>
      <c r="N605" s="236">
        <f t="shared" si="19"/>
        <v>6000</v>
      </c>
      <c r="O605" s="237"/>
    </row>
    <row r="606" spans="1:15">
      <c r="A606" s="219" t="s">
        <v>614</v>
      </c>
      <c r="B606" s="220"/>
      <c r="C606" s="221"/>
      <c r="D606" s="213">
        <v>1</v>
      </c>
      <c r="E606" s="214"/>
      <c r="F606" s="214"/>
      <c r="G606" s="215"/>
      <c r="H606" s="228">
        <v>6500</v>
      </c>
      <c r="I606" s="229"/>
      <c r="J606" s="229"/>
      <c r="K606" s="229"/>
      <c r="L606" s="229"/>
      <c r="M606" s="230"/>
      <c r="N606" s="236">
        <f t="shared" si="19"/>
        <v>6500</v>
      </c>
      <c r="O606" s="237"/>
    </row>
    <row r="607" spans="1:15">
      <c r="A607" s="216" t="s">
        <v>602</v>
      </c>
      <c r="B607" s="291"/>
      <c r="C607" s="292"/>
      <c r="D607" s="213">
        <v>1</v>
      </c>
      <c r="E607" s="214"/>
      <c r="F607" s="214"/>
      <c r="G607" s="215"/>
      <c r="H607" s="228">
        <v>5000</v>
      </c>
      <c r="I607" s="229"/>
      <c r="J607" s="229"/>
      <c r="K607" s="229"/>
      <c r="L607" s="229"/>
      <c r="M607" s="230"/>
      <c r="N607" s="236">
        <f>D607*H607</f>
        <v>5000</v>
      </c>
      <c r="O607" s="237"/>
    </row>
    <row r="608" spans="1:15">
      <c r="A608" s="219" t="s">
        <v>109</v>
      </c>
      <c r="B608" s="220"/>
      <c r="C608" s="221"/>
      <c r="D608" s="213">
        <v>3</v>
      </c>
      <c r="E608" s="214"/>
      <c r="F608" s="214"/>
      <c r="G608" s="215"/>
      <c r="H608" s="228">
        <v>10000</v>
      </c>
      <c r="I608" s="229"/>
      <c r="J608" s="229"/>
      <c r="K608" s="229"/>
      <c r="L608" s="229"/>
      <c r="M608" s="230"/>
      <c r="N608" s="236">
        <f>H608*D608</f>
        <v>30000</v>
      </c>
      <c r="O608" s="237"/>
    </row>
    <row r="609" spans="1:15">
      <c r="A609" s="219" t="s">
        <v>571</v>
      </c>
      <c r="B609" s="220"/>
      <c r="C609" s="221"/>
      <c r="D609" s="213">
        <v>4</v>
      </c>
      <c r="E609" s="214"/>
      <c r="F609" s="214"/>
      <c r="G609" s="215"/>
      <c r="H609" s="241">
        <v>12000</v>
      </c>
      <c r="I609" s="242"/>
      <c r="J609" s="242"/>
      <c r="K609" s="242"/>
      <c r="L609" s="242"/>
      <c r="M609" s="243"/>
      <c r="N609" s="761">
        <f>H609*D609</f>
        <v>48000</v>
      </c>
      <c r="O609" s="762"/>
    </row>
    <row r="610" spans="1:15">
      <c r="A610" s="216" t="s">
        <v>586</v>
      </c>
      <c r="B610" s="217"/>
      <c r="C610" s="218"/>
      <c r="D610" s="213">
        <v>2</v>
      </c>
      <c r="E610" s="214"/>
      <c r="F610" s="214"/>
      <c r="G610" s="215"/>
      <c r="H610" s="241">
        <v>3200</v>
      </c>
      <c r="I610" s="242"/>
      <c r="J610" s="242"/>
      <c r="K610" s="242"/>
      <c r="L610" s="242"/>
      <c r="M610" s="243"/>
      <c r="N610" s="761">
        <f t="shared" ref="N610:N619" si="20">D610*H610</f>
        <v>6400</v>
      </c>
      <c r="O610" s="762"/>
    </row>
    <row r="611" spans="1:15">
      <c r="A611" s="219" t="s">
        <v>587</v>
      </c>
      <c r="B611" s="300"/>
      <c r="C611" s="301"/>
      <c r="D611" s="213">
        <v>10</v>
      </c>
      <c r="E611" s="214"/>
      <c r="F611" s="214"/>
      <c r="G611" s="215"/>
      <c r="H611" s="244">
        <v>1500</v>
      </c>
      <c r="I611" s="245"/>
      <c r="J611" s="245"/>
      <c r="K611" s="245"/>
      <c r="L611" s="245"/>
      <c r="M611" s="246"/>
      <c r="N611" s="761">
        <f t="shared" si="20"/>
        <v>15000</v>
      </c>
      <c r="O611" s="762"/>
    </row>
    <row r="612" spans="1:15">
      <c r="A612" s="216" t="s">
        <v>588</v>
      </c>
      <c r="B612" s="217"/>
      <c r="C612" s="218"/>
      <c r="D612" s="213">
        <v>4</v>
      </c>
      <c r="E612" s="214"/>
      <c r="F612" s="214"/>
      <c r="G612" s="215"/>
      <c r="H612" s="244">
        <v>1800</v>
      </c>
      <c r="I612" s="245"/>
      <c r="J612" s="245"/>
      <c r="K612" s="245"/>
      <c r="L612" s="245"/>
      <c r="M612" s="246"/>
      <c r="N612" s="761">
        <f t="shared" si="20"/>
        <v>7200</v>
      </c>
      <c r="O612" s="762"/>
    </row>
    <row r="613" spans="1:15">
      <c r="A613" s="216" t="s">
        <v>547</v>
      </c>
      <c r="B613" s="217"/>
      <c r="C613" s="218"/>
      <c r="D613" s="213">
        <v>5</v>
      </c>
      <c r="E613" s="214"/>
      <c r="F613" s="214"/>
      <c r="G613" s="215"/>
      <c r="H613" s="244">
        <v>1000</v>
      </c>
      <c r="I613" s="245"/>
      <c r="J613" s="245"/>
      <c r="K613" s="245"/>
      <c r="L613" s="245"/>
      <c r="M613" s="246"/>
      <c r="N613" s="761">
        <f>H613*D613</f>
        <v>5000</v>
      </c>
      <c r="O613" s="762"/>
    </row>
    <row r="614" spans="1:15">
      <c r="A614" s="216" t="s">
        <v>589</v>
      </c>
      <c r="B614" s="217"/>
      <c r="C614" s="218"/>
      <c r="D614" s="213">
        <v>6</v>
      </c>
      <c r="E614" s="214"/>
      <c r="F614" s="214"/>
      <c r="G614" s="215"/>
      <c r="H614" s="244">
        <v>1500</v>
      </c>
      <c r="I614" s="245"/>
      <c r="J614" s="245"/>
      <c r="K614" s="245"/>
      <c r="L614" s="245"/>
      <c r="M614" s="246"/>
      <c r="N614" s="761">
        <f t="shared" si="20"/>
        <v>9000</v>
      </c>
      <c r="O614" s="762"/>
    </row>
    <row r="615" spans="1:15">
      <c r="A615" s="219" t="s">
        <v>615</v>
      </c>
      <c r="B615" s="220"/>
      <c r="C615" s="221"/>
      <c r="D615" s="213">
        <v>1</v>
      </c>
      <c r="E615" s="214"/>
      <c r="F615" s="214"/>
      <c r="G615" s="215"/>
      <c r="H615" s="244">
        <v>15000</v>
      </c>
      <c r="I615" s="245"/>
      <c r="J615" s="245"/>
      <c r="K615" s="245"/>
      <c r="L615" s="245"/>
      <c r="M615" s="246"/>
      <c r="N615" s="761">
        <f t="shared" si="20"/>
        <v>15000</v>
      </c>
      <c r="O615" s="762"/>
    </row>
    <row r="616" spans="1:15" ht="33.75" customHeight="1">
      <c r="A616" s="219" t="s">
        <v>619</v>
      </c>
      <c r="B616" s="220"/>
      <c r="C616" s="221"/>
      <c r="D616" s="213">
        <v>1</v>
      </c>
      <c r="E616" s="214"/>
      <c r="F616" s="214"/>
      <c r="G616" s="215"/>
      <c r="H616" s="241">
        <v>130000</v>
      </c>
      <c r="I616" s="242"/>
      <c r="J616" s="242"/>
      <c r="K616" s="242"/>
      <c r="L616" s="242"/>
      <c r="M616" s="243"/>
      <c r="N616" s="761">
        <f t="shared" si="20"/>
        <v>130000</v>
      </c>
      <c r="O616" s="762"/>
    </row>
    <row r="617" spans="1:15">
      <c r="A617" s="219" t="s">
        <v>621</v>
      </c>
      <c r="B617" s="220"/>
      <c r="C617" s="221"/>
      <c r="D617" s="213">
        <v>2</v>
      </c>
      <c r="E617" s="214"/>
      <c r="F617" s="214"/>
      <c r="G617" s="215"/>
      <c r="H617" s="241">
        <v>7000</v>
      </c>
      <c r="I617" s="242"/>
      <c r="J617" s="242"/>
      <c r="K617" s="242"/>
      <c r="L617" s="242"/>
      <c r="M617" s="243"/>
      <c r="N617" s="761">
        <f t="shared" si="20"/>
        <v>14000</v>
      </c>
      <c r="O617" s="762"/>
    </row>
    <row r="618" spans="1:15">
      <c r="A618" s="219" t="s">
        <v>67</v>
      </c>
      <c r="B618" s="300"/>
      <c r="C618" s="301"/>
      <c r="D618" s="213">
        <v>1</v>
      </c>
      <c r="E618" s="214"/>
      <c r="F618" s="214"/>
      <c r="G618" s="215"/>
      <c r="H618" s="228">
        <v>10000</v>
      </c>
      <c r="I618" s="229"/>
      <c r="J618" s="229"/>
      <c r="K618" s="229"/>
      <c r="L618" s="229"/>
      <c r="M618" s="230"/>
      <c r="N618" s="236">
        <f t="shared" si="20"/>
        <v>10000</v>
      </c>
      <c r="O618" s="237"/>
    </row>
    <row r="619" spans="1:15">
      <c r="A619" s="219" t="s">
        <v>616</v>
      </c>
      <c r="B619" s="220"/>
      <c r="C619" s="221"/>
      <c r="D619" s="213">
        <v>6</v>
      </c>
      <c r="E619" s="214"/>
      <c r="F619" s="214"/>
      <c r="G619" s="215"/>
      <c r="H619" s="241">
        <v>5000</v>
      </c>
      <c r="I619" s="242"/>
      <c r="J619" s="242"/>
      <c r="K619" s="242"/>
      <c r="L619" s="242"/>
      <c r="M619" s="243"/>
      <c r="N619" s="761">
        <f t="shared" si="20"/>
        <v>30000</v>
      </c>
      <c r="O619" s="762"/>
    </row>
    <row r="620" spans="1:15">
      <c r="A620" s="219" t="s">
        <v>452</v>
      </c>
      <c r="B620" s="300"/>
      <c r="C620" s="301"/>
      <c r="D620" s="294">
        <v>28</v>
      </c>
      <c r="E620" s="295"/>
      <c r="F620" s="295"/>
      <c r="G620" s="296"/>
      <c r="H620" s="238">
        <v>6500</v>
      </c>
      <c r="I620" s="239"/>
      <c r="J620" s="239"/>
      <c r="K620" s="239"/>
      <c r="L620" s="239"/>
      <c r="M620" s="240"/>
      <c r="N620" s="285">
        <f t="shared" ref="N620:N633" si="21">H620*D620</f>
        <v>182000</v>
      </c>
      <c r="O620" s="285"/>
    </row>
    <row r="621" spans="1:15">
      <c r="A621" s="219" t="s">
        <v>310</v>
      </c>
      <c r="B621" s="300"/>
      <c r="C621" s="301"/>
      <c r="D621" s="294">
        <v>50</v>
      </c>
      <c r="E621" s="295"/>
      <c r="F621" s="295"/>
      <c r="G621" s="296"/>
      <c r="H621" s="238">
        <v>2500</v>
      </c>
      <c r="I621" s="239"/>
      <c r="J621" s="239"/>
      <c r="K621" s="239"/>
      <c r="L621" s="239"/>
      <c r="M621" s="240"/>
      <c r="N621" s="285">
        <f t="shared" si="21"/>
        <v>125000</v>
      </c>
      <c r="O621" s="285"/>
    </row>
    <row r="622" spans="1:15">
      <c r="A622" s="219" t="s">
        <v>453</v>
      </c>
      <c r="B622" s="300"/>
      <c r="C622" s="301"/>
      <c r="D622" s="294">
        <v>28</v>
      </c>
      <c r="E622" s="295"/>
      <c r="F622" s="295"/>
      <c r="G622" s="296"/>
      <c r="H622" s="238">
        <v>2500</v>
      </c>
      <c r="I622" s="239"/>
      <c r="J622" s="239"/>
      <c r="K622" s="239"/>
      <c r="L622" s="239"/>
      <c r="M622" s="240"/>
      <c r="N622" s="862">
        <f t="shared" si="21"/>
        <v>70000</v>
      </c>
      <c r="O622" s="863"/>
    </row>
    <row r="623" spans="1:15">
      <c r="A623" s="225" t="s">
        <v>139</v>
      </c>
      <c r="B623" s="226"/>
      <c r="C623" s="227"/>
      <c r="D623" s="222">
        <v>4</v>
      </c>
      <c r="E623" s="223"/>
      <c r="F623" s="223"/>
      <c r="G623" s="224"/>
      <c r="H623" s="228">
        <v>840</v>
      </c>
      <c r="I623" s="229"/>
      <c r="J623" s="229"/>
      <c r="K623" s="229"/>
      <c r="L623" s="229"/>
      <c r="M623" s="230"/>
      <c r="N623" s="236">
        <f t="shared" si="21"/>
        <v>3360</v>
      </c>
      <c r="O623" s="237"/>
    </row>
    <row r="624" spans="1:15">
      <c r="A624" s="225" t="s">
        <v>140</v>
      </c>
      <c r="B624" s="226"/>
      <c r="C624" s="227"/>
      <c r="D624" s="222">
        <v>4</v>
      </c>
      <c r="E624" s="223"/>
      <c r="F624" s="223"/>
      <c r="G624" s="224"/>
      <c r="H624" s="228">
        <v>600</v>
      </c>
      <c r="I624" s="229"/>
      <c r="J624" s="229"/>
      <c r="K624" s="229"/>
      <c r="L624" s="229"/>
      <c r="M624" s="230"/>
      <c r="N624" s="236">
        <f t="shared" si="21"/>
        <v>2400</v>
      </c>
      <c r="O624" s="237"/>
    </row>
    <row r="625" spans="1:15">
      <c r="A625" s="225" t="s">
        <v>141</v>
      </c>
      <c r="B625" s="226"/>
      <c r="C625" s="227"/>
      <c r="D625" s="222">
        <v>4</v>
      </c>
      <c r="E625" s="223"/>
      <c r="F625" s="223"/>
      <c r="G625" s="224"/>
      <c r="H625" s="228">
        <v>600</v>
      </c>
      <c r="I625" s="229"/>
      <c r="J625" s="229"/>
      <c r="K625" s="229"/>
      <c r="L625" s="229"/>
      <c r="M625" s="230"/>
      <c r="N625" s="236">
        <f t="shared" si="21"/>
        <v>2400</v>
      </c>
      <c r="O625" s="237"/>
    </row>
    <row r="626" spans="1:15">
      <c r="A626" s="126" t="s">
        <v>142</v>
      </c>
      <c r="B626" s="127"/>
      <c r="C626" s="128"/>
      <c r="D626" s="222">
        <v>4</v>
      </c>
      <c r="E626" s="223"/>
      <c r="F626" s="223"/>
      <c r="G626" s="224"/>
      <c r="H626" s="228">
        <v>960</v>
      </c>
      <c r="I626" s="229"/>
      <c r="J626" s="229"/>
      <c r="K626" s="229"/>
      <c r="L626" s="229"/>
      <c r="M626" s="230"/>
      <c r="N626" s="236">
        <f t="shared" si="21"/>
        <v>3840</v>
      </c>
      <c r="O626" s="237"/>
    </row>
    <row r="627" spans="1:15">
      <c r="A627" s="225" t="s">
        <v>143</v>
      </c>
      <c r="B627" s="226"/>
      <c r="C627" s="227"/>
      <c r="D627" s="222">
        <v>4</v>
      </c>
      <c r="E627" s="223"/>
      <c r="F627" s="223"/>
      <c r="G627" s="224"/>
      <c r="H627" s="228">
        <v>250</v>
      </c>
      <c r="I627" s="229"/>
      <c r="J627" s="229"/>
      <c r="K627" s="229"/>
      <c r="L627" s="229"/>
      <c r="M627" s="230"/>
      <c r="N627" s="236">
        <f t="shared" si="21"/>
        <v>1000</v>
      </c>
      <c r="O627" s="237"/>
    </row>
    <row r="628" spans="1:15">
      <c r="A628" s="225" t="s">
        <v>144</v>
      </c>
      <c r="B628" s="226"/>
      <c r="C628" s="227"/>
      <c r="D628" s="222">
        <v>4</v>
      </c>
      <c r="E628" s="223"/>
      <c r="F628" s="223"/>
      <c r="G628" s="224"/>
      <c r="H628" s="228">
        <v>250</v>
      </c>
      <c r="I628" s="229"/>
      <c r="J628" s="229"/>
      <c r="K628" s="229"/>
      <c r="L628" s="229"/>
      <c r="M628" s="230"/>
      <c r="N628" s="236">
        <f t="shared" si="21"/>
        <v>1000</v>
      </c>
      <c r="O628" s="237"/>
    </row>
    <row r="629" spans="1:15">
      <c r="A629" s="225" t="s">
        <v>145</v>
      </c>
      <c r="B629" s="226"/>
      <c r="C629" s="227"/>
      <c r="D629" s="222">
        <v>20</v>
      </c>
      <c r="E629" s="223"/>
      <c r="F629" s="223"/>
      <c r="G629" s="224"/>
      <c r="H629" s="228">
        <v>450</v>
      </c>
      <c r="I629" s="229"/>
      <c r="J629" s="229"/>
      <c r="K629" s="229"/>
      <c r="L629" s="229"/>
      <c r="M629" s="230"/>
      <c r="N629" s="236">
        <f t="shared" si="21"/>
        <v>9000</v>
      </c>
      <c r="O629" s="237"/>
    </row>
    <row r="630" spans="1:15">
      <c r="A630" s="225" t="s">
        <v>146</v>
      </c>
      <c r="B630" s="226"/>
      <c r="C630" s="227"/>
      <c r="D630" s="222">
        <v>1</v>
      </c>
      <c r="E630" s="223"/>
      <c r="F630" s="223"/>
      <c r="G630" s="224"/>
      <c r="H630" s="228">
        <v>800</v>
      </c>
      <c r="I630" s="229"/>
      <c r="J630" s="229"/>
      <c r="K630" s="229"/>
      <c r="L630" s="229"/>
      <c r="M630" s="230"/>
      <c r="N630" s="236">
        <f t="shared" si="21"/>
        <v>800</v>
      </c>
      <c r="O630" s="237"/>
    </row>
    <row r="631" spans="1:15">
      <c r="A631" s="225" t="s">
        <v>147</v>
      </c>
      <c r="B631" s="226"/>
      <c r="C631" s="227"/>
      <c r="D631" s="222">
        <v>200</v>
      </c>
      <c r="E631" s="223"/>
      <c r="F631" s="223"/>
      <c r="G631" s="224"/>
      <c r="H631" s="228">
        <v>2</v>
      </c>
      <c r="I631" s="229"/>
      <c r="J631" s="229"/>
      <c r="K631" s="229"/>
      <c r="L631" s="229"/>
      <c r="M631" s="230"/>
      <c r="N631" s="236">
        <f t="shared" si="21"/>
        <v>400</v>
      </c>
      <c r="O631" s="237"/>
    </row>
    <row r="632" spans="1:15">
      <c r="A632" s="225" t="s">
        <v>148</v>
      </c>
      <c r="B632" s="226"/>
      <c r="C632" s="227"/>
      <c r="D632" s="222">
        <v>12</v>
      </c>
      <c r="E632" s="223"/>
      <c r="F632" s="223"/>
      <c r="G632" s="224"/>
      <c r="H632" s="228">
        <v>80</v>
      </c>
      <c r="I632" s="229"/>
      <c r="J632" s="229"/>
      <c r="K632" s="229"/>
      <c r="L632" s="229"/>
      <c r="M632" s="230"/>
      <c r="N632" s="236">
        <f t="shared" si="21"/>
        <v>960</v>
      </c>
      <c r="O632" s="237"/>
    </row>
    <row r="633" spans="1:15">
      <c r="A633" s="225" t="s">
        <v>149</v>
      </c>
      <c r="B633" s="226"/>
      <c r="C633" s="227"/>
      <c r="D633" s="222">
        <v>40</v>
      </c>
      <c r="E633" s="223"/>
      <c r="F633" s="223"/>
      <c r="G633" s="224"/>
      <c r="H633" s="228">
        <v>100</v>
      </c>
      <c r="I633" s="229"/>
      <c r="J633" s="229"/>
      <c r="K633" s="229"/>
      <c r="L633" s="229"/>
      <c r="M633" s="230"/>
      <c r="N633" s="236">
        <f t="shared" si="21"/>
        <v>4000</v>
      </c>
      <c r="O633" s="237"/>
    </row>
    <row r="634" spans="1:15">
      <c r="A634" s="225" t="s">
        <v>150</v>
      </c>
      <c r="B634" s="226"/>
      <c r="C634" s="227"/>
      <c r="D634" s="222">
        <v>16</v>
      </c>
      <c r="E634" s="223"/>
      <c r="F634" s="223"/>
      <c r="G634" s="224"/>
      <c r="H634" s="228">
        <v>260</v>
      </c>
      <c r="I634" s="229"/>
      <c r="J634" s="229"/>
      <c r="K634" s="229"/>
      <c r="L634" s="229"/>
      <c r="M634" s="230"/>
      <c r="N634" s="236">
        <v>4160</v>
      </c>
      <c r="O634" s="237"/>
    </row>
    <row r="635" spans="1:15">
      <c r="A635" s="225" t="s">
        <v>151</v>
      </c>
      <c r="B635" s="226"/>
      <c r="C635" s="227"/>
      <c r="D635" s="222">
        <v>4</v>
      </c>
      <c r="E635" s="223"/>
      <c r="F635" s="223"/>
      <c r="G635" s="224"/>
      <c r="H635" s="228">
        <v>700</v>
      </c>
      <c r="I635" s="229"/>
      <c r="J635" s="229"/>
      <c r="K635" s="229"/>
      <c r="L635" s="229"/>
      <c r="M635" s="230"/>
      <c r="N635" s="236">
        <f>H635*D635</f>
        <v>2800</v>
      </c>
      <c r="O635" s="237"/>
    </row>
    <row r="636" spans="1:15">
      <c r="A636" s="225" t="s">
        <v>152</v>
      </c>
      <c r="B636" s="226"/>
      <c r="C636" s="227"/>
      <c r="D636" s="222">
        <v>20</v>
      </c>
      <c r="E636" s="223"/>
      <c r="F636" s="223"/>
      <c r="G636" s="224"/>
      <c r="H636" s="228">
        <v>15000</v>
      </c>
      <c r="I636" s="229"/>
      <c r="J636" s="229"/>
      <c r="K636" s="229"/>
      <c r="L636" s="229"/>
      <c r="M636" s="230"/>
      <c r="N636" s="236">
        <v>300000</v>
      </c>
      <c r="O636" s="237"/>
    </row>
    <row r="637" spans="1:15">
      <c r="A637" s="225" t="s">
        <v>480</v>
      </c>
      <c r="B637" s="226"/>
      <c r="C637" s="227"/>
      <c r="D637" s="222">
        <v>30</v>
      </c>
      <c r="E637" s="223"/>
      <c r="F637" s="223"/>
      <c r="G637" s="224"/>
      <c r="H637" s="228">
        <v>2000</v>
      </c>
      <c r="I637" s="229"/>
      <c r="J637" s="229"/>
      <c r="K637" s="229"/>
      <c r="L637" s="229"/>
      <c r="M637" s="230"/>
      <c r="N637" s="236">
        <v>60000</v>
      </c>
      <c r="O637" s="237"/>
    </row>
    <row r="638" spans="1:15">
      <c r="A638" s="225" t="s">
        <v>535</v>
      </c>
      <c r="B638" s="226"/>
      <c r="C638" s="227"/>
      <c r="D638" s="222">
        <v>10</v>
      </c>
      <c r="E638" s="223"/>
      <c r="F638" s="223"/>
      <c r="G638" s="224"/>
      <c r="H638" s="228">
        <v>350</v>
      </c>
      <c r="I638" s="229"/>
      <c r="J638" s="229"/>
      <c r="K638" s="229"/>
      <c r="L638" s="229"/>
      <c r="M638" s="230"/>
      <c r="N638" s="236">
        <f>H638*D638</f>
        <v>3500</v>
      </c>
      <c r="O638" s="237"/>
    </row>
    <row r="639" spans="1:15">
      <c r="A639" s="225" t="s">
        <v>63</v>
      </c>
      <c r="B639" s="226"/>
      <c r="C639" s="227"/>
      <c r="D639" s="222">
        <v>2</v>
      </c>
      <c r="E639" s="223"/>
      <c r="F639" s="223"/>
      <c r="G639" s="224"/>
      <c r="H639" s="228">
        <v>10000</v>
      </c>
      <c r="I639" s="229"/>
      <c r="J639" s="229"/>
      <c r="K639" s="229"/>
      <c r="L639" s="229"/>
      <c r="M639" s="230"/>
      <c r="N639" s="236">
        <f>H639*D639</f>
        <v>20000</v>
      </c>
      <c r="O639" s="237"/>
    </row>
    <row r="640" spans="1:15">
      <c r="A640" s="225" t="s">
        <v>494</v>
      </c>
      <c r="B640" s="226"/>
      <c r="C640" s="227"/>
      <c r="D640" s="222">
        <v>12</v>
      </c>
      <c r="E640" s="223"/>
      <c r="F640" s="223"/>
      <c r="G640" s="224"/>
      <c r="H640" s="228">
        <v>800</v>
      </c>
      <c r="I640" s="229"/>
      <c r="J640" s="229"/>
      <c r="K640" s="229"/>
      <c r="L640" s="229"/>
      <c r="M640" s="230"/>
      <c r="N640" s="236">
        <f>H640*D640</f>
        <v>9600</v>
      </c>
      <c r="O640" s="237"/>
    </row>
    <row r="641" spans="1:15">
      <c r="A641" s="126" t="s">
        <v>495</v>
      </c>
      <c r="B641" s="127"/>
      <c r="C641" s="128"/>
      <c r="D641" s="222">
        <v>5</v>
      </c>
      <c r="E641" s="223"/>
      <c r="F641" s="223"/>
      <c r="G641" s="224"/>
      <c r="H641" s="228">
        <v>1500</v>
      </c>
      <c r="I641" s="229"/>
      <c r="J641" s="229"/>
      <c r="K641" s="229"/>
      <c r="L641" s="229"/>
      <c r="M641" s="230"/>
      <c r="N641" s="236">
        <f>H641*D641</f>
        <v>7500</v>
      </c>
      <c r="O641" s="237"/>
    </row>
    <row r="642" spans="1:15">
      <c r="A642" s="275" t="s">
        <v>496</v>
      </c>
      <c r="B642" s="276"/>
      <c r="C642" s="277"/>
      <c r="D642" s="279">
        <v>17</v>
      </c>
      <c r="E642" s="280"/>
      <c r="F642" s="280"/>
      <c r="G642" s="281"/>
      <c r="H642" s="272">
        <v>1000</v>
      </c>
      <c r="I642" s="273"/>
      <c r="J642" s="273"/>
      <c r="K642" s="273"/>
      <c r="L642" s="273"/>
      <c r="M642" s="274"/>
      <c r="N642" s="866">
        <f>H642*D642</f>
        <v>17000</v>
      </c>
      <c r="O642" s="867"/>
    </row>
    <row r="643" spans="1:15" ht="25.5" customHeight="1">
      <c r="A643" s="293" t="s">
        <v>12</v>
      </c>
      <c r="B643" s="293"/>
      <c r="C643" s="293"/>
      <c r="D643" s="247">
        <v>5</v>
      </c>
      <c r="E643" s="247"/>
      <c r="F643" s="247"/>
      <c r="G643" s="247"/>
      <c r="H643" s="247" t="s">
        <v>13</v>
      </c>
      <c r="I643" s="247"/>
      <c r="J643" s="247"/>
      <c r="K643" s="247"/>
      <c r="L643" s="247"/>
      <c r="M643" s="247"/>
      <c r="N643" s="278" t="s">
        <v>14</v>
      </c>
      <c r="O643" s="278"/>
    </row>
    <row r="644" spans="1:15" ht="24" customHeight="1">
      <c r="A644" s="293" t="s">
        <v>15</v>
      </c>
      <c r="B644" s="293"/>
      <c r="C644" s="293"/>
      <c r="D644" s="247">
        <v>5</v>
      </c>
      <c r="E644" s="247"/>
      <c r="F644" s="247"/>
      <c r="G644" s="247"/>
      <c r="H644" s="247" t="s">
        <v>16</v>
      </c>
      <c r="I644" s="247"/>
      <c r="J644" s="247"/>
      <c r="K644" s="247"/>
      <c r="L644" s="247"/>
      <c r="M644" s="247"/>
      <c r="N644" s="278" t="s">
        <v>17</v>
      </c>
      <c r="O644" s="278"/>
    </row>
    <row r="645" spans="1:15" ht="15" customHeight="1">
      <c r="A645" s="297" t="s">
        <v>164</v>
      </c>
      <c r="B645" s="298"/>
      <c r="C645" s="299"/>
      <c r="D645" s="256"/>
      <c r="E645" s="257"/>
      <c r="F645" s="257"/>
      <c r="G645" s="258"/>
      <c r="H645" s="259"/>
      <c r="I645" s="260"/>
      <c r="J645" s="260"/>
      <c r="K645" s="260"/>
      <c r="L645" s="260"/>
      <c r="M645" s="261"/>
      <c r="N645" s="287">
        <f>SUM(N532:N642)</f>
        <v>10900070</v>
      </c>
      <c r="O645" s="288"/>
    </row>
    <row r="646" spans="1:15" ht="15" customHeight="1">
      <c r="A646" s="19"/>
      <c r="B646" s="19"/>
      <c r="C646" s="19"/>
      <c r="D646" s="2"/>
      <c r="E646" s="23"/>
      <c r="F646" s="23"/>
      <c r="G646" s="23"/>
      <c r="H646" s="21"/>
      <c r="I646" s="23"/>
      <c r="J646" s="23"/>
      <c r="K646" s="23"/>
      <c r="L646" s="23"/>
      <c r="M646" s="23"/>
      <c r="N646" s="24"/>
      <c r="O646" s="24"/>
    </row>
    <row r="647" spans="1:15" ht="41.25" customHeight="1">
      <c r="A647" s="286" t="s">
        <v>624</v>
      </c>
      <c r="B647" s="286"/>
      <c r="C647" s="286"/>
      <c r="D647" s="286"/>
      <c r="E647" s="286"/>
      <c r="F647" s="286"/>
      <c r="G647" s="286"/>
      <c r="H647" s="286"/>
      <c r="I647" s="286"/>
      <c r="J647" s="286"/>
      <c r="K647" s="286"/>
      <c r="L647" s="286"/>
      <c r="M647" s="286"/>
      <c r="N647" s="286"/>
      <c r="O647" s="286"/>
    </row>
    <row r="648" spans="1:15" ht="18.75" customHeight="1">
      <c r="A648" s="381" t="s">
        <v>238</v>
      </c>
      <c r="B648" s="381"/>
      <c r="C648" s="381"/>
      <c r="D648" s="381"/>
      <c r="E648" s="381"/>
      <c r="F648" s="381"/>
      <c r="G648" s="381"/>
      <c r="H648" s="381"/>
      <c r="I648" s="381"/>
      <c r="J648" s="381"/>
      <c r="K648" s="381"/>
      <c r="L648" s="381"/>
      <c r="M648" s="381"/>
      <c r="N648" s="381"/>
      <c r="O648" s="381"/>
    </row>
    <row r="649" spans="1:15" ht="148.5" customHeight="1">
      <c r="A649" s="792" t="s">
        <v>240</v>
      </c>
      <c r="B649" s="865"/>
      <c r="C649" s="165" t="s">
        <v>241</v>
      </c>
      <c r="D649" s="282" t="s">
        <v>242</v>
      </c>
      <c r="E649" s="283"/>
      <c r="F649" s="284"/>
      <c r="G649" s="792" t="s">
        <v>243</v>
      </c>
      <c r="H649" s="865"/>
      <c r="I649" s="282" t="s">
        <v>244</v>
      </c>
      <c r="J649" s="283"/>
      <c r="K649" s="283"/>
      <c r="L649" s="283"/>
      <c r="M649" s="284"/>
      <c r="N649" s="282" t="s">
        <v>136</v>
      </c>
      <c r="O649" s="284"/>
    </row>
    <row r="650" spans="1:15" ht="15" customHeight="1">
      <c r="A650" s="289" t="s">
        <v>625</v>
      </c>
      <c r="B650" s="290"/>
      <c r="C650" s="167" t="s">
        <v>245</v>
      </c>
      <c r="D650" s="222">
        <v>1</v>
      </c>
      <c r="E650" s="223"/>
      <c r="F650" s="224"/>
      <c r="G650" s="222">
        <v>1</v>
      </c>
      <c r="H650" s="224"/>
      <c r="I650" s="228">
        <v>2000</v>
      </c>
      <c r="J650" s="229"/>
      <c r="K650" s="229"/>
      <c r="L650" s="229"/>
      <c r="M650" s="230"/>
      <c r="N650" s="228">
        <f>D650*G650*I650</f>
        <v>2000</v>
      </c>
      <c r="O650" s="230"/>
    </row>
    <row r="651" spans="1:15" ht="15" customHeight="1">
      <c r="A651" s="264" t="s">
        <v>626</v>
      </c>
      <c r="B651" s="265"/>
      <c r="C651" s="167" t="s">
        <v>245</v>
      </c>
      <c r="D651" s="222">
        <v>1</v>
      </c>
      <c r="E651" s="223"/>
      <c r="F651" s="224"/>
      <c r="G651" s="222">
        <v>5</v>
      </c>
      <c r="H651" s="224"/>
      <c r="I651" s="228">
        <v>50</v>
      </c>
      <c r="J651" s="229"/>
      <c r="K651" s="229"/>
      <c r="L651" s="229"/>
      <c r="M651" s="230"/>
      <c r="N651" s="228">
        <v>250</v>
      </c>
      <c r="O651" s="230"/>
    </row>
    <row r="652" spans="1:15" ht="15" customHeight="1">
      <c r="A652" s="264" t="s">
        <v>246</v>
      </c>
      <c r="B652" s="265"/>
      <c r="C652" s="167" t="s">
        <v>245</v>
      </c>
      <c r="D652" s="222">
        <v>18</v>
      </c>
      <c r="E652" s="223"/>
      <c r="F652" s="224"/>
      <c r="G652" s="222">
        <v>1</v>
      </c>
      <c r="H652" s="224"/>
      <c r="I652" s="244">
        <v>400</v>
      </c>
      <c r="J652" s="245"/>
      <c r="K652" s="245"/>
      <c r="L652" s="245"/>
      <c r="M652" s="246"/>
      <c r="N652" s="228">
        <f>I652*D652</f>
        <v>7200</v>
      </c>
      <c r="O652" s="230"/>
    </row>
    <row r="653" spans="1:15" ht="15" customHeight="1">
      <c r="A653" s="264" t="s">
        <v>247</v>
      </c>
      <c r="B653" s="265"/>
      <c r="C653" s="167" t="s">
        <v>245</v>
      </c>
      <c r="D653" s="222">
        <v>5</v>
      </c>
      <c r="E653" s="223"/>
      <c r="F653" s="224"/>
      <c r="G653" s="222">
        <v>1</v>
      </c>
      <c r="H653" s="224"/>
      <c r="I653" s="244">
        <v>1200</v>
      </c>
      <c r="J653" s="245"/>
      <c r="K653" s="245"/>
      <c r="L653" s="245"/>
      <c r="M653" s="246"/>
      <c r="N653" s="228">
        <f>I653*D653</f>
        <v>6000</v>
      </c>
      <c r="O653" s="230"/>
    </row>
    <row r="654" spans="1:15" ht="15" customHeight="1">
      <c r="A654" s="262" t="s">
        <v>185</v>
      </c>
      <c r="B654" s="263"/>
      <c r="C654" s="167" t="s">
        <v>249</v>
      </c>
      <c r="D654" s="222">
        <v>18</v>
      </c>
      <c r="E654" s="223"/>
      <c r="F654" s="224"/>
      <c r="G654" s="222">
        <v>3</v>
      </c>
      <c r="H654" s="224"/>
      <c r="I654" s="250">
        <v>100</v>
      </c>
      <c r="J654" s="251"/>
      <c r="K654" s="251"/>
      <c r="L654" s="251"/>
      <c r="M654" s="252"/>
      <c r="N654" s="228">
        <f>D654*G654*I654</f>
        <v>5400</v>
      </c>
      <c r="O654" s="230"/>
    </row>
    <row r="655" spans="1:15" ht="15" customHeight="1">
      <c r="A655" s="262" t="s">
        <v>627</v>
      </c>
      <c r="B655" s="263"/>
      <c r="C655" s="167" t="s">
        <v>249</v>
      </c>
      <c r="D655" s="222">
        <v>1</v>
      </c>
      <c r="E655" s="223"/>
      <c r="F655" s="224"/>
      <c r="G655" s="222">
        <v>2</v>
      </c>
      <c r="H655" s="224"/>
      <c r="I655" s="250">
        <v>210</v>
      </c>
      <c r="J655" s="251"/>
      <c r="K655" s="251"/>
      <c r="L655" s="251"/>
      <c r="M655" s="252"/>
      <c r="N655" s="228">
        <f>I655*G655</f>
        <v>420</v>
      </c>
      <c r="O655" s="230"/>
    </row>
    <row r="656" spans="1:15" ht="14.25" customHeight="1">
      <c r="A656" s="262" t="s">
        <v>248</v>
      </c>
      <c r="B656" s="263"/>
      <c r="C656" s="167" t="s">
        <v>245</v>
      </c>
      <c r="D656" s="222">
        <v>18</v>
      </c>
      <c r="E656" s="223"/>
      <c r="F656" s="224"/>
      <c r="G656" s="248">
        <v>3</v>
      </c>
      <c r="H656" s="249"/>
      <c r="I656" s="228">
        <v>80</v>
      </c>
      <c r="J656" s="229"/>
      <c r="K656" s="229"/>
      <c r="L656" s="229"/>
      <c r="M656" s="230"/>
      <c r="N656" s="250">
        <f>D656*G656*I656</f>
        <v>4320</v>
      </c>
      <c r="O656" s="252"/>
    </row>
    <row r="657" spans="1:15" ht="14.25" customHeight="1">
      <c r="A657" s="264" t="s">
        <v>124</v>
      </c>
      <c r="B657" s="265"/>
      <c r="C657" s="167" t="s">
        <v>245</v>
      </c>
      <c r="D657" s="222">
        <v>18</v>
      </c>
      <c r="E657" s="223"/>
      <c r="F657" s="224"/>
      <c r="G657" s="222">
        <v>3</v>
      </c>
      <c r="H657" s="224"/>
      <c r="I657" s="228">
        <v>85</v>
      </c>
      <c r="J657" s="229"/>
      <c r="K657" s="229"/>
      <c r="L657" s="229"/>
      <c r="M657" s="230"/>
      <c r="N657" s="228">
        <f>D657*G657*I657</f>
        <v>4590</v>
      </c>
      <c r="O657" s="230"/>
    </row>
    <row r="658" spans="1:15" ht="15" customHeight="1">
      <c r="A658" s="262" t="s">
        <v>239</v>
      </c>
      <c r="B658" s="263"/>
      <c r="C658" s="167" t="s">
        <v>245</v>
      </c>
      <c r="D658" s="222">
        <v>18</v>
      </c>
      <c r="E658" s="223"/>
      <c r="F658" s="224"/>
      <c r="G658" s="222">
        <v>2</v>
      </c>
      <c r="H658" s="224"/>
      <c r="I658" s="250">
        <v>120</v>
      </c>
      <c r="J658" s="251"/>
      <c r="K658" s="251"/>
      <c r="L658" s="251"/>
      <c r="M658" s="252"/>
      <c r="N658" s="228">
        <f>I658*G658*D658</f>
        <v>4320</v>
      </c>
      <c r="O658" s="230"/>
    </row>
    <row r="659" spans="1:15" ht="15" customHeight="1">
      <c r="A659" s="264" t="s">
        <v>323</v>
      </c>
      <c r="B659" s="265"/>
      <c r="C659" s="167" t="s">
        <v>245</v>
      </c>
      <c r="D659" s="222">
        <v>18</v>
      </c>
      <c r="E659" s="223"/>
      <c r="F659" s="224"/>
      <c r="G659" s="222">
        <v>1</v>
      </c>
      <c r="H659" s="224"/>
      <c r="I659" s="250">
        <v>180</v>
      </c>
      <c r="J659" s="251"/>
      <c r="K659" s="251"/>
      <c r="L659" s="251"/>
      <c r="M659" s="252"/>
      <c r="N659" s="228">
        <f>I659*G659*D659</f>
        <v>3240</v>
      </c>
      <c r="O659" s="230"/>
    </row>
    <row r="660" spans="1:15" ht="15" customHeight="1">
      <c r="A660" s="262" t="s">
        <v>70</v>
      </c>
      <c r="B660" s="263"/>
      <c r="C660" s="167" t="s">
        <v>245</v>
      </c>
      <c r="D660" s="222">
        <v>2</v>
      </c>
      <c r="E660" s="223"/>
      <c r="F660" s="224"/>
      <c r="G660" s="222">
        <v>1</v>
      </c>
      <c r="H660" s="224"/>
      <c r="I660" s="250">
        <v>1500</v>
      </c>
      <c r="J660" s="251"/>
      <c r="K660" s="251"/>
      <c r="L660" s="251"/>
      <c r="M660" s="252"/>
      <c r="N660" s="228">
        <f>I660*D660</f>
        <v>3000</v>
      </c>
      <c r="O660" s="230"/>
    </row>
    <row r="661" spans="1:15">
      <c r="A661" s="262" t="s">
        <v>128</v>
      </c>
      <c r="B661" s="263"/>
      <c r="C661" s="167" t="s">
        <v>249</v>
      </c>
      <c r="D661" s="222">
        <v>18</v>
      </c>
      <c r="E661" s="223"/>
      <c r="F661" s="224"/>
      <c r="G661" s="248">
        <v>2</v>
      </c>
      <c r="H661" s="249"/>
      <c r="I661" s="228">
        <v>110</v>
      </c>
      <c r="J661" s="229"/>
      <c r="K661" s="229"/>
      <c r="L661" s="229"/>
      <c r="M661" s="230"/>
      <c r="N661" s="228">
        <f>I661*G661*D661</f>
        <v>3960</v>
      </c>
      <c r="O661" s="230"/>
    </row>
    <row r="662" spans="1:15">
      <c r="A662" s="264" t="s">
        <v>628</v>
      </c>
      <c r="B662" s="265"/>
      <c r="C662" s="167" t="s">
        <v>245</v>
      </c>
      <c r="D662" s="222">
        <v>1</v>
      </c>
      <c r="E662" s="223"/>
      <c r="F662" s="224"/>
      <c r="G662" s="269">
        <v>3</v>
      </c>
      <c r="H662" s="271"/>
      <c r="I662" s="250">
        <v>250</v>
      </c>
      <c r="J662" s="251"/>
      <c r="K662" s="251"/>
      <c r="L662" s="251"/>
      <c r="M662" s="252"/>
      <c r="N662" s="228">
        <f>I662*G662</f>
        <v>750</v>
      </c>
      <c r="O662" s="230"/>
    </row>
    <row r="663" spans="1:15" ht="15.75" customHeight="1">
      <c r="A663" s="262" t="s">
        <v>252</v>
      </c>
      <c r="B663" s="263"/>
      <c r="C663" s="167" t="s">
        <v>245</v>
      </c>
      <c r="D663" s="222">
        <v>18</v>
      </c>
      <c r="E663" s="223"/>
      <c r="F663" s="224"/>
      <c r="G663" s="248">
        <v>2</v>
      </c>
      <c r="H663" s="249"/>
      <c r="I663" s="244">
        <v>150</v>
      </c>
      <c r="J663" s="245"/>
      <c r="K663" s="245"/>
      <c r="L663" s="245"/>
      <c r="M663" s="246"/>
      <c r="N663" s="228">
        <f>I663*G663*D663</f>
        <v>5400</v>
      </c>
      <c r="O663" s="230"/>
    </row>
    <row r="664" spans="1:15" ht="15" customHeight="1">
      <c r="A664" s="262" t="s">
        <v>629</v>
      </c>
      <c r="B664" s="263"/>
      <c r="C664" s="167" t="s">
        <v>245</v>
      </c>
      <c r="D664" s="222">
        <v>18</v>
      </c>
      <c r="E664" s="223"/>
      <c r="F664" s="224"/>
      <c r="G664" s="248">
        <v>1</v>
      </c>
      <c r="H664" s="249"/>
      <c r="I664" s="228">
        <v>80</v>
      </c>
      <c r="J664" s="229"/>
      <c r="K664" s="229"/>
      <c r="L664" s="229"/>
      <c r="M664" s="230"/>
      <c r="N664" s="228">
        <f>D664*I664</f>
        <v>1440</v>
      </c>
      <c r="O664" s="230"/>
    </row>
    <row r="665" spans="1:15" ht="15" customHeight="1">
      <c r="A665" s="262" t="s">
        <v>186</v>
      </c>
      <c r="B665" s="263"/>
      <c r="C665" s="167" t="s">
        <v>245</v>
      </c>
      <c r="D665" s="222">
        <v>1</v>
      </c>
      <c r="E665" s="223"/>
      <c r="F665" s="224"/>
      <c r="G665" s="248">
        <v>4</v>
      </c>
      <c r="H665" s="249"/>
      <c r="I665" s="228">
        <v>60</v>
      </c>
      <c r="J665" s="229"/>
      <c r="K665" s="229"/>
      <c r="L665" s="229"/>
      <c r="M665" s="230"/>
      <c r="N665" s="228">
        <f>D665*G665*I665</f>
        <v>240</v>
      </c>
      <c r="O665" s="230"/>
    </row>
    <row r="666" spans="1:15" ht="36.75" customHeight="1">
      <c r="A666" s="262" t="s">
        <v>226</v>
      </c>
      <c r="B666" s="263"/>
      <c r="C666" s="167" t="s">
        <v>245</v>
      </c>
      <c r="D666" s="222">
        <v>18</v>
      </c>
      <c r="E666" s="223"/>
      <c r="F666" s="224"/>
      <c r="G666" s="248">
        <v>1</v>
      </c>
      <c r="H666" s="249"/>
      <c r="I666" s="228">
        <v>100</v>
      </c>
      <c r="J666" s="229"/>
      <c r="K666" s="229"/>
      <c r="L666" s="229"/>
      <c r="M666" s="230"/>
      <c r="N666" s="228">
        <f>D666*I666</f>
        <v>1800</v>
      </c>
      <c r="O666" s="230"/>
    </row>
    <row r="667" spans="1:15" ht="15" customHeight="1">
      <c r="A667" s="262" t="s">
        <v>225</v>
      </c>
      <c r="B667" s="263"/>
      <c r="C667" s="167" t="s">
        <v>245</v>
      </c>
      <c r="D667" s="222">
        <v>18</v>
      </c>
      <c r="E667" s="223"/>
      <c r="F667" s="224"/>
      <c r="G667" s="248">
        <v>1</v>
      </c>
      <c r="H667" s="249"/>
      <c r="I667" s="228">
        <v>300</v>
      </c>
      <c r="J667" s="229"/>
      <c r="K667" s="229"/>
      <c r="L667" s="229"/>
      <c r="M667" s="230"/>
      <c r="N667" s="228">
        <f>I667*G667*D667</f>
        <v>5400</v>
      </c>
      <c r="O667" s="230"/>
    </row>
    <row r="668" spans="1:15" ht="15.75" customHeight="1">
      <c r="A668" s="264" t="s">
        <v>779</v>
      </c>
      <c r="B668" s="265"/>
      <c r="C668" s="167" t="s">
        <v>245</v>
      </c>
      <c r="D668" s="266">
        <v>5</v>
      </c>
      <c r="E668" s="267"/>
      <c r="F668" s="268"/>
      <c r="G668" s="266">
        <v>1</v>
      </c>
      <c r="H668" s="268"/>
      <c r="I668" s="253">
        <v>500</v>
      </c>
      <c r="J668" s="254"/>
      <c r="K668" s="254"/>
      <c r="L668" s="254"/>
      <c r="M668" s="255"/>
      <c r="N668" s="250">
        <f>D668*G668*I668</f>
        <v>2500</v>
      </c>
      <c r="O668" s="252"/>
    </row>
    <row r="669" spans="1:15" ht="29.25" customHeight="1">
      <c r="A669" s="264" t="s">
        <v>693</v>
      </c>
      <c r="B669" s="265"/>
      <c r="C669" s="167" t="s">
        <v>249</v>
      </c>
      <c r="D669" s="266">
        <v>5</v>
      </c>
      <c r="E669" s="267"/>
      <c r="F669" s="268"/>
      <c r="G669" s="266">
        <v>1</v>
      </c>
      <c r="H669" s="268"/>
      <c r="I669" s="253">
        <v>150</v>
      </c>
      <c r="J669" s="254"/>
      <c r="K669" s="254"/>
      <c r="L669" s="254"/>
      <c r="M669" s="255"/>
      <c r="N669" s="250">
        <f>D669*G669*I669</f>
        <v>750</v>
      </c>
      <c r="O669" s="252"/>
    </row>
    <row r="670" spans="1:15" ht="15" customHeight="1">
      <c r="A670" s="264" t="s">
        <v>227</v>
      </c>
      <c r="B670" s="265"/>
      <c r="C670" s="167" t="s">
        <v>245</v>
      </c>
      <c r="D670" s="222">
        <v>18</v>
      </c>
      <c r="E670" s="223"/>
      <c r="F670" s="224"/>
      <c r="G670" s="248">
        <v>1</v>
      </c>
      <c r="H670" s="249"/>
      <c r="I670" s="250">
        <v>110</v>
      </c>
      <c r="J670" s="251"/>
      <c r="K670" s="251"/>
      <c r="L670" s="251"/>
      <c r="M670" s="252"/>
      <c r="N670" s="228">
        <f>D670*I670</f>
        <v>1980</v>
      </c>
      <c r="O670" s="230"/>
    </row>
    <row r="671" spans="1:15" ht="15" customHeight="1">
      <c r="A671" s="262" t="s">
        <v>630</v>
      </c>
      <c r="B671" s="263"/>
      <c r="C671" s="167" t="s">
        <v>245</v>
      </c>
      <c r="D671" s="222">
        <v>18</v>
      </c>
      <c r="E671" s="223"/>
      <c r="F671" s="224"/>
      <c r="G671" s="248">
        <v>1</v>
      </c>
      <c r="H671" s="249"/>
      <c r="I671" s="228">
        <v>540</v>
      </c>
      <c r="J671" s="229"/>
      <c r="K671" s="229"/>
      <c r="L671" s="229"/>
      <c r="M671" s="230"/>
      <c r="N671" s="228">
        <f>I671*D671</f>
        <v>9720</v>
      </c>
      <c r="O671" s="230"/>
    </row>
    <row r="672" spans="1:15" ht="33.75" customHeight="1">
      <c r="A672" s="262" t="s">
        <v>170</v>
      </c>
      <c r="B672" s="263"/>
      <c r="C672" s="167" t="s">
        <v>245</v>
      </c>
      <c r="D672" s="222">
        <v>18</v>
      </c>
      <c r="E672" s="223"/>
      <c r="F672" s="224"/>
      <c r="G672" s="222">
        <v>1</v>
      </c>
      <c r="H672" s="224"/>
      <c r="I672" s="228">
        <v>620</v>
      </c>
      <c r="J672" s="229"/>
      <c r="K672" s="229"/>
      <c r="L672" s="229"/>
      <c r="M672" s="230"/>
      <c r="N672" s="228">
        <f>I672*D672</f>
        <v>11160</v>
      </c>
      <c r="O672" s="230"/>
    </row>
    <row r="673" spans="1:15" ht="30.75" customHeight="1">
      <c r="A673" s="262" t="s">
        <v>754</v>
      </c>
      <c r="B673" s="263"/>
      <c r="C673" s="167" t="s">
        <v>245</v>
      </c>
      <c r="D673" s="222">
        <v>18</v>
      </c>
      <c r="E673" s="223"/>
      <c r="F673" s="224"/>
      <c r="G673" s="248">
        <v>1</v>
      </c>
      <c r="H673" s="249"/>
      <c r="I673" s="228">
        <v>380</v>
      </c>
      <c r="J673" s="229"/>
      <c r="K673" s="229"/>
      <c r="L673" s="229"/>
      <c r="M673" s="230"/>
      <c r="N673" s="228">
        <f>I673*G673*D673</f>
        <v>6840</v>
      </c>
      <c r="O673" s="230"/>
    </row>
    <row r="674" spans="1:15" ht="15" customHeight="1">
      <c r="A674" s="264" t="s">
        <v>171</v>
      </c>
      <c r="B674" s="265"/>
      <c r="C674" s="167" t="s">
        <v>245</v>
      </c>
      <c r="D674" s="222">
        <v>18</v>
      </c>
      <c r="E674" s="223"/>
      <c r="F674" s="224"/>
      <c r="G674" s="248">
        <v>1</v>
      </c>
      <c r="H674" s="249"/>
      <c r="I674" s="228">
        <v>100</v>
      </c>
      <c r="J674" s="229"/>
      <c r="K674" s="229"/>
      <c r="L674" s="229"/>
      <c r="M674" s="230"/>
      <c r="N674" s="228">
        <f t="shared" ref="N674:N680" si="22">D674*G674*I674</f>
        <v>1800</v>
      </c>
      <c r="O674" s="230"/>
    </row>
    <row r="675" spans="1:15" ht="15" customHeight="1">
      <c r="A675" s="262" t="s">
        <v>172</v>
      </c>
      <c r="B675" s="263"/>
      <c r="C675" s="167" t="s">
        <v>245</v>
      </c>
      <c r="D675" s="222">
        <v>18</v>
      </c>
      <c r="E675" s="223"/>
      <c r="F675" s="224"/>
      <c r="G675" s="248">
        <v>1</v>
      </c>
      <c r="H675" s="249"/>
      <c r="I675" s="228">
        <v>100</v>
      </c>
      <c r="J675" s="229"/>
      <c r="K675" s="229"/>
      <c r="L675" s="229"/>
      <c r="M675" s="230"/>
      <c r="N675" s="228">
        <f t="shared" si="22"/>
        <v>1800</v>
      </c>
      <c r="O675" s="230"/>
    </row>
    <row r="676" spans="1:15" ht="15" customHeight="1">
      <c r="A676" s="262" t="s">
        <v>253</v>
      </c>
      <c r="B676" s="263"/>
      <c r="C676" s="167" t="s">
        <v>245</v>
      </c>
      <c r="D676" s="222">
        <v>18</v>
      </c>
      <c r="E676" s="223"/>
      <c r="F676" s="224"/>
      <c r="G676" s="248">
        <v>2</v>
      </c>
      <c r="H676" s="249"/>
      <c r="I676" s="228">
        <v>45</v>
      </c>
      <c r="J676" s="229"/>
      <c r="K676" s="229"/>
      <c r="L676" s="229"/>
      <c r="M676" s="230"/>
      <c r="N676" s="228">
        <f t="shared" si="22"/>
        <v>1620</v>
      </c>
      <c r="O676" s="230"/>
    </row>
    <row r="677" spans="1:15" ht="15" customHeight="1">
      <c r="A677" s="262" t="s">
        <v>254</v>
      </c>
      <c r="B677" s="263"/>
      <c r="C677" s="167" t="s">
        <v>245</v>
      </c>
      <c r="D677" s="222">
        <v>18</v>
      </c>
      <c r="E677" s="223"/>
      <c r="F677" s="224"/>
      <c r="G677" s="248">
        <v>3</v>
      </c>
      <c r="H677" s="249"/>
      <c r="I677" s="228">
        <v>50</v>
      </c>
      <c r="J677" s="229"/>
      <c r="K677" s="229"/>
      <c r="L677" s="229"/>
      <c r="M677" s="230"/>
      <c r="N677" s="228">
        <f t="shared" si="22"/>
        <v>2700</v>
      </c>
      <c r="O677" s="230"/>
    </row>
    <row r="678" spans="1:15" ht="28.5" customHeight="1">
      <c r="A678" s="262" t="s">
        <v>255</v>
      </c>
      <c r="B678" s="263"/>
      <c r="C678" s="167" t="s">
        <v>245</v>
      </c>
      <c r="D678" s="222">
        <v>18</v>
      </c>
      <c r="E678" s="223"/>
      <c r="F678" s="224"/>
      <c r="G678" s="248">
        <v>8</v>
      </c>
      <c r="H678" s="249"/>
      <c r="I678" s="228">
        <v>40</v>
      </c>
      <c r="J678" s="229"/>
      <c r="K678" s="229"/>
      <c r="L678" s="229"/>
      <c r="M678" s="230"/>
      <c r="N678" s="228">
        <f t="shared" si="22"/>
        <v>5760</v>
      </c>
      <c r="O678" s="230"/>
    </row>
    <row r="679" spans="1:15" ht="20.25" customHeight="1">
      <c r="A679" s="262" t="s">
        <v>780</v>
      </c>
      <c r="B679" s="263"/>
      <c r="C679" s="167" t="s">
        <v>245</v>
      </c>
      <c r="D679" s="222">
        <v>18</v>
      </c>
      <c r="E679" s="223"/>
      <c r="F679" s="224"/>
      <c r="G679" s="248">
        <v>1</v>
      </c>
      <c r="H679" s="249"/>
      <c r="I679" s="228">
        <v>30</v>
      </c>
      <c r="J679" s="229"/>
      <c r="K679" s="229"/>
      <c r="L679" s="229"/>
      <c r="M679" s="230"/>
      <c r="N679" s="228">
        <f t="shared" si="22"/>
        <v>540</v>
      </c>
      <c r="O679" s="230"/>
    </row>
    <row r="680" spans="1:15" ht="15" customHeight="1">
      <c r="A680" s="264" t="s">
        <v>173</v>
      </c>
      <c r="B680" s="265"/>
      <c r="C680" s="167" t="s">
        <v>245</v>
      </c>
      <c r="D680" s="222">
        <v>18</v>
      </c>
      <c r="E680" s="223"/>
      <c r="F680" s="224"/>
      <c r="G680" s="222">
        <v>1</v>
      </c>
      <c r="H680" s="224"/>
      <c r="I680" s="228">
        <v>600</v>
      </c>
      <c r="J680" s="229"/>
      <c r="K680" s="229"/>
      <c r="L680" s="229"/>
      <c r="M680" s="230"/>
      <c r="N680" s="228">
        <f t="shared" si="22"/>
        <v>10800</v>
      </c>
      <c r="O680" s="230"/>
    </row>
    <row r="681" spans="1:15" ht="15" customHeight="1">
      <c r="A681" s="264" t="s">
        <v>274</v>
      </c>
      <c r="B681" s="265"/>
      <c r="C681" s="167" t="s">
        <v>245</v>
      </c>
      <c r="D681" s="222">
        <v>18</v>
      </c>
      <c r="E681" s="223"/>
      <c r="F681" s="224"/>
      <c r="G681" s="248">
        <v>5</v>
      </c>
      <c r="H681" s="249"/>
      <c r="I681" s="228">
        <v>25</v>
      </c>
      <c r="J681" s="229"/>
      <c r="K681" s="229"/>
      <c r="L681" s="229"/>
      <c r="M681" s="230"/>
      <c r="N681" s="228">
        <f>I681*G681*D681</f>
        <v>2250</v>
      </c>
      <c r="O681" s="230"/>
    </row>
    <row r="682" spans="1:15" ht="15" customHeight="1">
      <c r="A682" s="264" t="s">
        <v>753</v>
      </c>
      <c r="B682" s="265"/>
      <c r="C682" s="167" t="s">
        <v>245</v>
      </c>
      <c r="D682" s="269">
        <v>18</v>
      </c>
      <c r="E682" s="270"/>
      <c r="F682" s="271"/>
      <c r="G682" s="248">
        <v>1</v>
      </c>
      <c r="H682" s="249"/>
      <c r="I682" s="244">
        <v>450</v>
      </c>
      <c r="J682" s="245"/>
      <c r="K682" s="245"/>
      <c r="L682" s="245"/>
      <c r="M682" s="246"/>
      <c r="N682" s="228">
        <f>I682*D682</f>
        <v>8100</v>
      </c>
      <c r="O682" s="230"/>
    </row>
    <row r="683" spans="1:15" ht="15" customHeight="1">
      <c r="A683" s="264" t="s">
        <v>322</v>
      </c>
      <c r="B683" s="265"/>
      <c r="C683" s="167" t="s">
        <v>245</v>
      </c>
      <c r="D683" s="269">
        <v>18</v>
      </c>
      <c r="E683" s="270"/>
      <c r="F683" s="271"/>
      <c r="G683" s="248">
        <v>1</v>
      </c>
      <c r="H683" s="249"/>
      <c r="I683" s="244">
        <v>350</v>
      </c>
      <c r="J683" s="245"/>
      <c r="K683" s="245"/>
      <c r="L683" s="245"/>
      <c r="M683" s="246"/>
      <c r="N683" s="228">
        <f>I683*G683*D683</f>
        <v>6300</v>
      </c>
      <c r="O683" s="230"/>
    </row>
    <row r="684" spans="1:15" ht="15" customHeight="1">
      <c r="A684" s="264" t="s">
        <v>174</v>
      </c>
      <c r="B684" s="265"/>
      <c r="C684" s="167" t="s">
        <v>245</v>
      </c>
      <c r="D684" s="269">
        <v>18</v>
      </c>
      <c r="E684" s="270"/>
      <c r="F684" s="271"/>
      <c r="G684" s="248">
        <v>1</v>
      </c>
      <c r="H684" s="249"/>
      <c r="I684" s="228">
        <v>600</v>
      </c>
      <c r="J684" s="229"/>
      <c r="K684" s="229"/>
      <c r="L684" s="229"/>
      <c r="M684" s="230"/>
      <c r="N684" s="228">
        <f>D684*G684*I684</f>
        <v>10800</v>
      </c>
      <c r="O684" s="230"/>
    </row>
    <row r="685" spans="1:15" ht="15" customHeight="1">
      <c r="A685" s="264" t="s">
        <v>755</v>
      </c>
      <c r="B685" s="265"/>
      <c r="C685" s="167" t="s">
        <v>245</v>
      </c>
      <c r="D685" s="269">
        <v>1</v>
      </c>
      <c r="E685" s="270"/>
      <c r="F685" s="271"/>
      <c r="G685" s="222">
        <v>2</v>
      </c>
      <c r="H685" s="224"/>
      <c r="I685" s="228">
        <v>250</v>
      </c>
      <c r="J685" s="229"/>
      <c r="K685" s="229"/>
      <c r="L685" s="229"/>
      <c r="M685" s="230"/>
      <c r="N685" s="228">
        <f>I685*G685*D685</f>
        <v>500</v>
      </c>
      <c r="O685" s="230"/>
    </row>
    <row r="686" spans="1:15" ht="15" customHeight="1">
      <c r="A686" s="262" t="s">
        <v>256</v>
      </c>
      <c r="B686" s="263"/>
      <c r="C686" s="167" t="s">
        <v>245</v>
      </c>
      <c r="D686" s="222">
        <v>18</v>
      </c>
      <c r="E686" s="223"/>
      <c r="F686" s="224"/>
      <c r="G686" s="248">
        <v>1</v>
      </c>
      <c r="H686" s="249"/>
      <c r="I686" s="228">
        <v>85</v>
      </c>
      <c r="J686" s="229"/>
      <c r="K686" s="229"/>
      <c r="L686" s="229"/>
      <c r="M686" s="230"/>
      <c r="N686" s="228">
        <f t="shared" ref="N686:N695" si="23">D686*G686*I686</f>
        <v>1530</v>
      </c>
      <c r="O686" s="230"/>
    </row>
    <row r="687" spans="1:15" ht="15" customHeight="1">
      <c r="A687" s="264" t="s">
        <v>436</v>
      </c>
      <c r="B687" s="265"/>
      <c r="C687" s="167" t="s">
        <v>245</v>
      </c>
      <c r="D687" s="222">
        <v>18</v>
      </c>
      <c r="E687" s="223"/>
      <c r="F687" s="224"/>
      <c r="G687" s="222">
        <v>1</v>
      </c>
      <c r="H687" s="224"/>
      <c r="I687" s="228">
        <v>30</v>
      </c>
      <c r="J687" s="229"/>
      <c r="K687" s="229"/>
      <c r="L687" s="229"/>
      <c r="M687" s="230"/>
      <c r="N687" s="228">
        <f t="shared" si="23"/>
        <v>540</v>
      </c>
      <c r="O687" s="230"/>
    </row>
    <row r="688" spans="1:15" ht="15" customHeight="1">
      <c r="A688" s="264" t="s">
        <v>257</v>
      </c>
      <c r="B688" s="265"/>
      <c r="C688" s="167" t="s">
        <v>245</v>
      </c>
      <c r="D688" s="222">
        <v>18</v>
      </c>
      <c r="E688" s="223"/>
      <c r="F688" s="224"/>
      <c r="G688" s="222">
        <v>1</v>
      </c>
      <c r="H688" s="224"/>
      <c r="I688" s="228">
        <v>40</v>
      </c>
      <c r="J688" s="229"/>
      <c r="K688" s="229"/>
      <c r="L688" s="229"/>
      <c r="M688" s="230"/>
      <c r="N688" s="228">
        <f>D688*G688*I688</f>
        <v>720</v>
      </c>
      <c r="O688" s="230"/>
    </row>
    <row r="689" spans="1:15" ht="15" customHeight="1">
      <c r="A689" s="262" t="s">
        <v>631</v>
      </c>
      <c r="B689" s="263"/>
      <c r="C689" s="167" t="s">
        <v>245</v>
      </c>
      <c r="D689" s="222">
        <v>46</v>
      </c>
      <c r="E689" s="223"/>
      <c r="F689" s="224"/>
      <c r="G689" s="248">
        <v>3</v>
      </c>
      <c r="H689" s="249"/>
      <c r="I689" s="228">
        <v>60</v>
      </c>
      <c r="J689" s="229"/>
      <c r="K689" s="229"/>
      <c r="L689" s="229"/>
      <c r="M689" s="230"/>
      <c r="N689" s="228">
        <f t="shared" si="23"/>
        <v>8280</v>
      </c>
      <c r="O689" s="230"/>
    </row>
    <row r="690" spans="1:15" ht="15" customHeight="1">
      <c r="A690" s="262" t="s">
        <v>632</v>
      </c>
      <c r="B690" s="263"/>
      <c r="C690" s="167" t="s">
        <v>245</v>
      </c>
      <c r="D690" s="222">
        <v>46</v>
      </c>
      <c r="E690" s="223"/>
      <c r="F690" s="224"/>
      <c r="G690" s="248">
        <v>2</v>
      </c>
      <c r="H690" s="249"/>
      <c r="I690" s="228">
        <v>40</v>
      </c>
      <c r="J690" s="229"/>
      <c r="K690" s="229"/>
      <c r="L690" s="229"/>
      <c r="M690" s="230"/>
      <c r="N690" s="228">
        <f t="shared" si="23"/>
        <v>3680</v>
      </c>
      <c r="O690" s="230"/>
    </row>
    <row r="691" spans="1:15" ht="15" customHeight="1">
      <c r="A691" s="262" t="s">
        <v>258</v>
      </c>
      <c r="B691" s="263"/>
      <c r="C691" s="167" t="s">
        <v>245</v>
      </c>
      <c r="D691" s="222">
        <v>18</v>
      </c>
      <c r="E691" s="223"/>
      <c r="F691" s="224"/>
      <c r="G691" s="248">
        <v>2</v>
      </c>
      <c r="H691" s="249"/>
      <c r="I691" s="228">
        <v>132</v>
      </c>
      <c r="J691" s="229"/>
      <c r="K691" s="229"/>
      <c r="L691" s="229"/>
      <c r="M691" s="230"/>
      <c r="N691" s="228">
        <f t="shared" si="23"/>
        <v>4752</v>
      </c>
      <c r="O691" s="230"/>
    </row>
    <row r="692" spans="1:15" ht="32.25" customHeight="1">
      <c r="A692" s="262" t="s">
        <v>228</v>
      </c>
      <c r="B692" s="263"/>
      <c r="C692" s="167" t="s">
        <v>245</v>
      </c>
      <c r="D692" s="222">
        <v>18</v>
      </c>
      <c r="E692" s="223"/>
      <c r="F692" s="224"/>
      <c r="G692" s="248">
        <v>2</v>
      </c>
      <c r="H692" s="249"/>
      <c r="I692" s="244">
        <v>100</v>
      </c>
      <c r="J692" s="245"/>
      <c r="K692" s="245"/>
      <c r="L692" s="245"/>
      <c r="M692" s="246"/>
      <c r="N692" s="228">
        <f>I692*G692*D692</f>
        <v>3600</v>
      </c>
      <c r="O692" s="230"/>
    </row>
    <row r="693" spans="1:15" ht="15" customHeight="1">
      <c r="A693" s="262" t="s">
        <v>757</v>
      </c>
      <c r="B693" s="263"/>
      <c r="C693" s="167" t="s">
        <v>245</v>
      </c>
      <c r="D693" s="222">
        <v>1</v>
      </c>
      <c r="E693" s="223"/>
      <c r="F693" s="224"/>
      <c r="G693" s="222">
        <v>1</v>
      </c>
      <c r="H693" s="224"/>
      <c r="I693" s="228">
        <v>240</v>
      </c>
      <c r="J693" s="229"/>
      <c r="K693" s="229"/>
      <c r="L693" s="229"/>
      <c r="M693" s="230"/>
      <c r="N693" s="228">
        <f>I693*G693*D693</f>
        <v>240</v>
      </c>
      <c r="O693" s="230"/>
    </row>
    <row r="694" spans="1:15" ht="15" customHeight="1">
      <c r="A694" s="264" t="s">
        <v>756</v>
      </c>
      <c r="B694" s="265"/>
      <c r="C694" s="167" t="s">
        <v>245</v>
      </c>
      <c r="D694" s="222">
        <v>1</v>
      </c>
      <c r="E694" s="223"/>
      <c r="F694" s="224"/>
      <c r="G694" s="222">
        <v>1</v>
      </c>
      <c r="H694" s="224"/>
      <c r="I694" s="228">
        <v>320</v>
      </c>
      <c r="J694" s="229"/>
      <c r="K694" s="229"/>
      <c r="L694" s="229"/>
      <c r="M694" s="230"/>
      <c r="N694" s="228">
        <f>I694*G694*D694</f>
        <v>320</v>
      </c>
      <c r="O694" s="230"/>
    </row>
    <row r="695" spans="1:15" ht="15" customHeight="1">
      <c r="A695" s="262" t="s">
        <v>510</v>
      </c>
      <c r="B695" s="263"/>
      <c r="C695" s="167" t="s">
        <v>249</v>
      </c>
      <c r="D695" s="222">
        <v>2</v>
      </c>
      <c r="E695" s="223"/>
      <c r="F695" s="224"/>
      <c r="G695" s="248">
        <v>2</v>
      </c>
      <c r="H695" s="249"/>
      <c r="I695" s="228">
        <v>510</v>
      </c>
      <c r="J695" s="229"/>
      <c r="K695" s="229"/>
      <c r="L695" s="229"/>
      <c r="M695" s="230"/>
      <c r="N695" s="228">
        <f t="shared" si="23"/>
        <v>2040</v>
      </c>
      <c r="O695" s="230"/>
    </row>
    <row r="696" spans="1:15" ht="15" customHeight="1">
      <c r="A696" s="262" t="s">
        <v>251</v>
      </c>
      <c r="B696" s="263"/>
      <c r="C696" s="167" t="s">
        <v>249</v>
      </c>
      <c r="D696" s="222">
        <v>2</v>
      </c>
      <c r="E696" s="223"/>
      <c r="F696" s="224"/>
      <c r="G696" s="248">
        <v>2</v>
      </c>
      <c r="H696" s="249"/>
      <c r="I696" s="250">
        <v>140</v>
      </c>
      <c r="J696" s="251"/>
      <c r="K696" s="251"/>
      <c r="L696" s="251"/>
      <c r="M696" s="252"/>
      <c r="N696" s="228">
        <f>I696*G696*D696</f>
        <v>560</v>
      </c>
      <c r="O696" s="230"/>
    </row>
    <row r="697" spans="1:15" ht="15" customHeight="1">
      <c r="A697" s="262" t="s">
        <v>250</v>
      </c>
      <c r="B697" s="263"/>
      <c r="C697" s="167" t="s">
        <v>249</v>
      </c>
      <c r="D697" s="222">
        <v>2</v>
      </c>
      <c r="E697" s="223"/>
      <c r="F697" s="224"/>
      <c r="G697" s="222">
        <v>2</v>
      </c>
      <c r="H697" s="224"/>
      <c r="I697" s="250">
        <v>110</v>
      </c>
      <c r="J697" s="251"/>
      <c r="K697" s="251"/>
      <c r="L697" s="251"/>
      <c r="M697" s="252"/>
      <c r="N697" s="228">
        <f>I697*G697*D697</f>
        <v>440</v>
      </c>
      <c r="O697" s="230"/>
    </row>
    <row r="698" spans="1:15">
      <c r="A698" s="262" t="s">
        <v>633</v>
      </c>
      <c r="B698" s="263"/>
      <c r="C698" s="167" t="s">
        <v>249</v>
      </c>
      <c r="D698" s="222">
        <v>18</v>
      </c>
      <c r="E698" s="223"/>
      <c r="F698" s="224"/>
      <c r="G698" s="248">
        <v>2</v>
      </c>
      <c r="H698" s="249"/>
      <c r="I698" s="228">
        <v>600</v>
      </c>
      <c r="J698" s="229"/>
      <c r="K698" s="229"/>
      <c r="L698" s="229"/>
      <c r="M698" s="230"/>
      <c r="N698" s="228">
        <f t="shared" ref="N698:N712" si="24">D698*G698*I698</f>
        <v>21600</v>
      </c>
      <c r="O698" s="230"/>
    </row>
    <row r="699" spans="1:15" ht="15" customHeight="1">
      <c r="A699" s="262" t="s">
        <v>259</v>
      </c>
      <c r="B699" s="263"/>
      <c r="C699" s="167" t="s">
        <v>245</v>
      </c>
      <c r="D699" s="222">
        <v>18</v>
      </c>
      <c r="E699" s="223"/>
      <c r="F699" s="224"/>
      <c r="G699" s="248">
        <v>1</v>
      </c>
      <c r="H699" s="249"/>
      <c r="I699" s="228">
        <v>280</v>
      </c>
      <c r="J699" s="229"/>
      <c r="K699" s="229"/>
      <c r="L699" s="229"/>
      <c r="M699" s="230"/>
      <c r="N699" s="228">
        <f t="shared" si="24"/>
        <v>5040</v>
      </c>
      <c r="O699" s="230"/>
    </row>
    <row r="700" spans="1:15" ht="30" customHeight="1">
      <c r="A700" s="262" t="s">
        <v>175</v>
      </c>
      <c r="B700" s="263"/>
      <c r="C700" s="167" t="s">
        <v>245</v>
      </c>
      <c r="D700" s="222">
        <v>2</v>
      </c>
      <c r="E700" s="223"/>
      <c r="F700" s="224"/>
      <c r="G700" s="248">
        <v>1</v>
      </c>
      <c r="H700" s="249"/>
      <c r="I700" s="228">
        <v>1000</v>
      </c>
      <c r="J700" s="229"/>
      <c r="K700" s="229"/>
      <c r="L700" s="229"/>
      <c r="M700" s="230"/>
      <c r="N700" s="228">
        <f t="shared" si="24"/>
        <v>2000</v>
      </c>
      <c r="O700" s="230"/>
    </row>
    <row r="701" spans="1:15" ht="15" customHeight="1">
      <c r="A701" s="262" t="s">
        <v>261</v>
      </c>
      <c r="B701" s="263"/>
      <c r="C701" s="167" t="s">
        <v>245</v>
      </c>
      <c r="D701" s="222">
        <v>10</v>
      </c>
      <c r="E701" s="223"/>
      <c r="F701" s="224"/>
      <c r="G701" s="248">
        <v>1</v>
      </c>
      <c r="H701" s="249"/>
      <c r="I701" s="228">
        <v>960</v>
      </c>
      <c r="J701" s="229"/>
      <c r="K701" s="229"/>
      <c r="L701" s="229"/>
      <c r="M701" s="230"/>
      <c r="N701" s="228">
        <f>D701*G701*I701</f>
        <v>9600</v>
      </c>
      <c r="O701" s="230"/>
    </row>
    <row r="702" spans="1:15" ht="33.75" customHeight="1">
      <c r="A702" s="262" t="s">
        <v>262</v>
      </c>
      <c r="B702" s="263"/>
      <c r="C702" s="167" t="s">
        <v>245</v>
      </c>
      <c r="D702" s="222">
        <v>10</v>
      </c>
      <c r="E702" s="223"/>
      <c r="F702" s="224"/>
      <c r="G702" s="248">
        <v>1</v>
      </c>
      <c r="H702" s="249"/>
      <c r="I702" s="228">
        <v>960</v>
      </c>
      <c r="J702" s="229"/>
      <c r="K702" s="229"/>
      <c r="L702" s="229"/>
      <c r="M702" s="230"/>
      <c r="N702" s="228">
        <f t="shared" si="24"/>
        <v>9600</v>
      </c>
      <c r="O702" s="230"/>
    </row>
    <row r="703" spans="1:15" ht="15" customHeight="1">
      <c r="A703" s="262" t="s">
        <v>638</v>
      </c>
      <c r="B703" s="263"/>
      <c r="C703" s="167" t="s">
        <v>245</v>
      </c>
      <c r="D703" s="222">
        <v>18</v>
      </c>
      <c r="E703" s="223"/>
      <c r="F703" s="224"/>
      <c r="G703" s="249">
        <v>10</v>
      </c>
      <c r="H703" s="249"/>
      <c r="I703" s="250">
        <v>450</v>
      </c>
      <c r="J703" s="251"/>
      <c r="K703" s="251"/>
      <c r="L703" s="251"/>
      <c r="M703" s="252"/>
      <c r="N703" s="228">
        <f t="shared" si="24"/>
        <v>81000</v>
      </c>
      <c r="O703" s="230"/>
    </row>
    <row r="704" spans="1:15">
      <c r="A704" s="262" t="s">
        <v>752</v>
      </c>
      <c r="B704" s="263"/>
      <c r="C704" s="167" t="s">
        <v>245</v>
      </c>
      <c r="D704" s="222">
        <v>18</v>
      </c>
      <c r="E704" s="223"/>
      <c r="F704" s="224"/>
      <c r="G704" s="269">
        <v>1</v>
      </c>
      <c r="H704" s="271"/>
      <c r="I704" s="250">
        <v>55</v>
      </c>
      <c r="J704" s="251"/>
      <c r="K704" s="251"/>
      <c r="L704" s="251"/>
      <c r="M704" s="252"/>
      <c r="N704" s="228">
        <f t="shared" si="24"/>
        <v>990</v>
      </c>
      <c r="O704" s="230"/>
    </row>
    <row r="705" spans="1:15" ht="28.5" customHeight="1">
      <c r="A705" s="262" t="s">
        <v>639</v>
      </c>
      <c r="B705" s="263"/>
      <c r="C705" s="167" t="s">
        <v>245</v>
      </c>
      <c r="D705" s="222">
        <v>18</v>
      </c>
      <c r="E705" s="223"/>
      <c r="F705" s="224"/>
      <c r="G705" s="343">
        <v>1</v>
      </c>
      <c r="H705" s="345"/>
      <c r="I705" s="250">
        <v>200</v>
      </c>
      <c r="J705" s="251"/>
      <c r="K705" s="251"/>
      <c r="L705" s="251"/>
      <c r="M705" s="252"/>
      <c r="N705" s="228">
        <f t="shared" si="24"/>
        <v>3600</v>
      </c>
      <c r="O705" s="230"/>
    </row>
    <row r="706" spans="1:15" ht="15" customHeight="1">
      <c r="A706" s="262" t="s">
        <v>640</v>
      </c>
      <c r="B706" s="263"/>
      <c r="C706" s="167" t="s">
        <v>245</v>
      </c>
      <c r="D706" s="222">
        <v>18</v>
      </c>
      <c r="E706" s="223"/>
      <c r="F706" s="224"/>
      <c r="G706" s="269">
        <v>1</v>
      </c>
      <c r="H706" s="271"/>
      <c r="I706" s="253">
        <v>80</v>
      </c>
      <c r="J706" s="254"/>
      <c r="K706" s="254"/>
      <c r="L706" s="254"/>
      <c r="M706" s="255"/>
      <c r="N706" s="228">
        <f t="shared" si="24"/>
        <v>1440</v>
      </c>
      <c r="O706" s="230"/>
    </row>
    <row r="707" spans="1:15" ht="15" customHeight="1">
      <c r="A707" s="166" t="s">
        <v>641</v>
      </c>
      <c r="B707" s="169"/>
      <c r="C707" s="167" t="s">
        <v>245</v>
      </c>
      <c r="D707" s="222">
        <v>1</v>
      </c>
      <c r="E707" s="223"/>
      <c r="F707" s="224"/>
      <c r="G707" s="851">
        <v>2</v>
      </c>
      <c r="H707" s="852"/>
      <c r="I707" s="307">
        <v>500</v>
      </c>
      <c r="J707" s="308"/>
      <c r="K707" s="308"/>
      <c r="L707" s="308"/>
      <c r="M707" s="309"/>
      <c r="N707" s="228">
        <f t="shared" si="24"/>
        <v>1000</v>
      </c>
      <c r="O707" s="230"/>
    </row>
    <row r="708" spans="1:15" ht="15" customHeight="1">
      <c r="A708" s="264" t="s">
        <v>324</v>
      </c>
      <c r="B708" s="265"/>
      <c r="C708" s="167" t="s">
        <v>245</v>
      </c>
      <c r="D708" s="222">
        <v>18</v>
      </c>
      <c r="E708" s="223"/>
      <c r="F708" s="224"/>
      <c r="G708" s="851">
        <v>1</v>
      </c>
      <c r="H708" s="852"/>
      <c r="I708" s="307">
        <v>70</v>
      </c>
      <c r="J708" s="308"/>
      <c r="K708" s="308"/>
      <c r="L708" s="308"/>
      <c r="M708" s="309"/>
      <c r="N708" s="228">
        <f>I708*G708*D708</f>
        <v>1260</v>
      </c>
      <c r="O708" s="230"/>
    </row>
    <row r="709" spans="1:15" ht="15" customHeight="1">
      <c r="A709" s="166" t="s">
        <v>275</v>
      </c>
      <c r="B709" s="169"/>
      <c r="C709" s="167" t="s">
        <v>245</v>
      </c>
      <c r="D709" s="222">
        <v>1</v>
      </c>
      <c r="E709" s="223"/>
      <c r="F709" s="224"/>
      <c r="G709" s="269">
        <v>1</v>
      </c>
      <c r="H709" s="271"/>
      <c r="I709" s="307">
        <v>350</v>
      </c>
      <c r="J709" s="308"/>
      <c r="K709" s="308"/>
      <c r="L709" s="308"/>
      <c r="M709" s="309"/>
      <c r="N709" s="228">
        <f t="shared" si="24"/>
        <v>350</v>
      </c>
      <c r="O709" s="230"/>
    </row>
    <row r="710" spans="1:15" ht="15" customHeight="1">
      <c r="A710" s="262" t="s">
        <v>642</v>
      </c>
      <c r="B710" s="263"/>
      <c r="C710" s="167" t="s">
        <v>245</v>
      </c>
      <c r="D710" s="222">
        <v>18</v>
      </c>
      <c r="E710" s="223"/>
      <c r="F710" s="224"/>
      <c r="G710" s="269">
        <v>1</v>
      </c>
      <c r="H710" s="270"/>
      <c r="I710" s="307">
        <v>180</v>
      </c>
      <c r="J710" s="308"/>
      <c r="K710" s="308"/>
      <c r="L710" s="308"/>
      <c r="M710" s="309"/>
      <c r="N710" s="228">
        <f t="shared" si="24"/>
        <v>3240</v>
      </c>
      <c r="O710" s="230"/>
    </row>
    <row r="711" spans="1:15" ht="15" customHeight="1">
      <c r="A711" s="264" t="s">
        <v>437</v>
      </c>
      <c r="B711" s="265"/>
      <c r="C711" s="167" t="s">
        <v>245</v>
      </c>
      <c r="D711" s="222">
        <v>18</v>
      </c>
      <c r="E711" s="223"/>
      <c r="F711" s="224"/>
      <c r="G711" s="269">
        <v>1</v>
      </c>
      <c r="H711" s="271"/>
      <c r="I711" s="307">
        <v>500</v>
      </c>
      <c r="J711" s="308"/>
      <c r="K711" s="308"/>
      <c r="L711" s="308"/>
      <c r="M711" s="309"/>
      <c r="N711" s="228">
        <f>D711*G711*I711</f>
        <v>9000</v>
      </c>
      <c r="O711" s="230"/>
    </row>
    <row r="712" spans="1:15" ht="15" customHeight="1">
      <c r="A712" s="262" t="s">
        <v>176</v>
      </c>
      <c r="B712" s="263"/>
      <c r="C712" s="167" t="s">
        <v>245</v>
      </c>
      <c r="D712" s="222">
        <v>2</v>
      </c>
      <c r="E712" s="223"/>
      <c r="F712" s="224"/>
      <c r="G712" s="269">
        <v>2</v>
      </c>
      <c r="H712" s="270"/>
      <c r="I712" s="250">
        <v>550</v>
      </c>
      <c r="J712" s="251"/>
      <c r="K712" s="251"/>
      <c r="L712" s="251"/>
      <c r="M712" s="252"/>
      <c r="N712" s="228">
        <f t="shared" si="24"/>
        <v>2200</v>
      </c>
      <c r="O712" s="230"/>
    </row>
    <row r="713" spans="1:15">
      <c r="A713" s="262" t="s">
        <v>643</v>
      </c>
      <c r="B713" s="263"/>
      <c r="C713" s="167" t="s">
        <v>245</v>
      </c>
      <c r="D713" s="222">
        <v>1</v>
      </c>
      <c r="E713" s="223"/>
      <c r="F713" s="224"/>
      <c r="G713" s="343">
        <v>15</v>
      </c>
      <c r="H713" s="344"/>
      <c r="I713" s="307">
        <v>700</v>
      </c>
      <c r="J713" s="308"/>
      <c r="K713" s="308"/>
      <c r="L713" s="308"/>
      <c r="M713" s="309"/>
      <c r="N713" s="228">
        <f>G713*I713</f>
        <v>10500</v>
      </c>
      <c r="O713" s="230"/>
    </row>
    <row r="714" spans="1:15">
      <c r="A714" s="262" t="s">
        <v>650</v>
      </c>
      <c r="B714" s="263"/>
      <c r="C714" s="167" t="s">
        <v>245</v>
      </c>
      <c r="D714" s="222">
        <v>1</v>
      </c>
      <c r="E714" s="223"/>
      <c r="F714" s="224"/>
      <c r="G714" s="343">
        <v>2</v>
      </c>
      <c r="H714" s="344"/>
      <c r="I714" s="250">
        <v>1080</v>
      </c>
      <c r="J714" s="251"/>
      <c r="K714" s="251"/>
      <c r="L714" s="251"/>
      <c r="M714" s="252"/>
      <c r="N714" s="228">
        <f>I714*G714</f>
        <v>2160</v>
      </c>
      <c r="O714" s="230"/>
    </row>
    <row r="715" spans="1:15">
      <c r="A715" s="262" t="s">
        <v>260</v>
      </c>
      <c r="B715" s="263"/>
      <c r="C715" s="167" t="s">
        <v>245</v>
      </c>
      <c r="D715" s="222">
        <v>3</v>
      </c>
      <c r="E715" s="223"/>
      <c r="F715" s="224"/>
      <c r="G715" s="343">
        <v>1</v>
      </c>
      <c r="H715" s="344"/>
      <c r="I715" s="250">
        <v>1500</v>
      </c>
      <c r="J715" s="251"/>
      <c r="K715" s="251"/>
      <c r="L715" s="251"/>
      <c r="M715" s="252"/>
      <c r="N715" s="228">
        <f>D715*G715*I715</f>
        <v>4500</v>
      </c>
      <c r="O715" s="230"/>
    </row>
    <row r="716" spans="1:15">
      <c r="A716" s="262" t="s">
        <v>651</v>
      </c>
      <c r="B716" s="263"/>
      <c r="C716" s="167" t="s">
        <v>245</v>
      </c>
      <c r="D716" s="222">
        <v>10</v>
      </c>
      <c r="E716" s="223"/>
      <c r="F716" s="224"/>
      <c r="G716" s="343">
        <v>1</v>
      </c>
      <c r="H716" s="344"/>
      <c r="I716" s="307">
        <v>100</v>
      </c>
      <c r="J716" s="308"/>
      <c r="K716" s="308"/>
      <c r="L716" s="308"/>
      <c r="M716" s="309"/>
      <c r="N716" s="228">
        <f>D716*G716*I716</f>
        <v>1000</v>
      </c>
      <c r="O716" s="230"/>
    </row>
    <row r="717" spans="1:15">
      <c r="A717" s="262" t="s">
        <v>652</v>
      </c>
      <c r="B717" s="263"/>
      <c r="C717" s="167" t="s">
        <v>245</v>
      </c>
      <c r="D717" s="248">
        <v>5</v>
      </c>
      <c r="E717" s="248"/>
      <c r="F717" s="248"/>
      <c r="G717" s="343">
        <v>1</v>
      </c>
      <c r="H717" s="344"/>
      <c r="I717" s="307">
        <v>250</v>
      </c>
      <c r="J717" s="308"/>
      <c r="K717" s="308"/>
      <c r="L717" s="308"/>
      <c r="M717" s="309"/>
      <c r="N717" s="228">
        <f>D717*G717*I717</f>
        <v>1250</v>
      </c>
      <c r="O717" s="230"/>
    </row>
    <row r="718" spans="1:15">
      <c r="A718" s="264" t="s">
        <v>182</v>
      </c>
      <c r="B718" s="265"/>
      <c r="C718" s="167" t="s">
        <v>245</v>
      </c>
      <c r="D718" s="248">
        <v>10</v>
      </c>
      <c r="E718" s="248"/>
      <c r="F718" s="248"/>
      <c r="G718" s="343">
        <v>1</v>
      </c>
      <c r="H718" s="344"/>
      <c r="I718" s="307">
        <v>250</v>
      </c>
      <c r="J718" s="308"/>
      <c r="K718" s="308"/>
      <c r="L718" s="308"/>
      <c r="M718" s="309"/>
      <c r="N718" s="228">
        <f>D718*G718*I718</f>
        <v>2500</v>
      </c>
      <c r="O718" s="230"/>
    </row>
    <row r="719" spans="1:15" ht="17.25" customHeight="1">
      <c r="A719" s="264" t="s">
        <v>40</v>
      </c>
      <c r="B719" s="265"/>
      <c r="C719" s="167" t="s">
        <v>249</v>
      </c>
      <c r="D719" s="222">
        <v>1</v>
      </c>
      <c r="E719" s="223"/>
      <c r="F719" s="224"/>
      <c r="G719" s="249">
        <v>2</v>
      </c>
      <c r="H719" s="269"/>
      <c r="I719" s="250">
        <v>450</v>
      </c>
      <c r="J719" s="251"/>
      <c r="K719" s="251"/>
      <c r="L719" s="251"/>
      <c r="M719" s="252"/>
      <c r="N719" s="228">
        <f>I719*G719*D719</f>
        <v>900</v>
      </c>
      <c r="O719" s="230"/>
    </row>
    <row r="720" spans="1:15">
      <c r="A720" s="264" t="s">
        <v>481</v>
      </c>
      <c r="B720" s="265"/>
      <c r="C720" s="167" t="s">
        <v>245</v>
      </c>
      <c r="D720" s="222">
        <v>15</v>
      </c>
      <c r="E720" s="223"/>
      <c r="F720" s="224"/>
      <c r="G720" s="269">
        <v>1</v>
      </c>
      <c r="H720" s="271"/>
      <c r="I720" s="250">
        <v>180</v>
      </c>
      <c r="J720" s="251"/>
      <c r="K720" s="251"/>
      <c r="L720" s="251"/>
      <c r="M720" s="252"/>
      <c r="N720" s="228">
        <f>D720*G720*I720</f>
        <v>2700</v>
      </c>
      <c r="O720" s="230"/>
    </row>
    <row r="721" spans="1:16">
      <c r="A721" s="124" t="s">
        <v>321</v>
      </c>
      <c r="B721" s="125"/>
      <c r="C721" s="167" t="s">
        <v>245</v>
      </c>
      <c r="D721" s="222">
        <v>18</v>
      </c>
      <c r="E721" s="223"/>
      <c r="F721" s="224"/>
      <c r="G721" s="269">
        <v>1</v>
      </c>
      <c r="H721" s="271"/>
      <c r="I721" s="250">
        <v>150</v>
      </c>
      <c r="J721" s="251"/>
      <c r="K721" s="251"/>
      <c r="L721" s="251"/>
      <c r="M721" s="252"/>
      <c r="N721" s="228">
        <f>I721*G721*D721</f>
        <v>2700</v>
      </c>
      <c r="O721" s="230"/>
    </row>
    <row r="722" spans="1:16">
      <c r="A722" s="782" t="s">
        <v>157</v>
      </c>
      <c r="B722" s="783"/>
      <c r="C722" s="170"/>
      <c r="D722" s="222"/>
      <c r="E722" s="223"/>
      <c r="F722" s="224"/>
      <c r="G722" s="249"/>
      <c r="H722" s="269"/>
      <c r="I722" s="250"/>
      <c r="J722" s="251"/>
      <c r="K722" s="251"/>
      <c r="L722" s="251"/>
      <c r="M722" s="252"/>
      <c r="N722" s="784">
        <f>SUM(N650:N721)</f>
        <v>352482</v>
      </c>
      <c r="O722" s="785"/>
      <c r="P722" s="78"/>
    </row>
    <row r="723" spans="1:16" ht="15" customHeight="1">
      <c r="A723" s="171"/>
      <c r="B723" s="172"/>
      <c r="C723" s="173"/>
      <c r="D723" s="171"/>
      <c r="E723" s="172"/>
      <c r="F723" s="172"/>
      <c r="G723" s="172"/>
      <c r="H723" s="172"/>
      <c r="I723" s="174"/>
      <c r="J723" s="174"/>
      <c r="K723" s="174"/>
      <c r="L723" s="174"/>
      <c r="M723" s="174"/>
      <c r="N723" s="174"/>
      <c r="O723" s="175"/>
    </row>
    <row r="724" spans="1:16" ht="21.75" customHeight="1">
      <c r="A724" s="790" t="s">
        <v>273</v>
      </c>
      <c r="B724" s="791"/>
      <c r="C724" s="791"/>
      <c r="D724" s="791"/>
      <c r="E724" s="791"/>
      <c r="F724" s="791"/>
      <c r="G724" s="791"/>
      <c r="H724" s="791"/>
      <c r="I724" s="791"/>
      <c r="J724" s="791"/>
      <c r="K724" s="791"/>
      <c r="L724" s="791"/>
      <c r="M724" s="791"/>
      <c r="N724" s="791"/>
      <c r="O724" s="791"/>
    </row>
    <row r="725" spans="1:16" ht="72.75" customHeight="1">
      <c r="A725" s="282" t="s">
        <v>269</v>
      </c>
      <c r="B725" s="283"/>
      <c r="C725" s="284"/>
      <c r="D725" s="282" t="s">
        <v>48</v>
      </c>
      <c r="E725" s="283"/>
      <c r="F725" s="283"/>
      <c r="G725" s="283"/>
      <c r="H725" s="283"/>
      <c r="I725" s="283"/>
      <c r="J725" s="792" t="s">
        <v>47</v>
      </c>
      <c r="K725" s="792"/>
      <c r="L725" s="792"/>
      <c r="M725" s="792"/>
      <c r="N725" s="282" t="s">
        <v>136</v>
      </c>
      <c r="O725" s="284"/>
    </row>
    <row r="726" spans="1:16" ht="18.75" customHeight="1">
      <c r="A726" s="264" t="s">
        <v>653</v>
      </c>
      <c r="B726" s="640"/>
      <c r="C726" s="265"/>
      <c r="D726" s="250">
        <v>300</v>
      </c>
      <c r="E726" s="251"/>
      <c r="F726" s="251"/>
      <c r="G726" s="251"/>
      <c r="H726" s="251"/>
      <c r="I726" s="251"/>
      <c r="J726" s="248">
        <v>12</v>
      </c>
      <c r="K726" s="248"/>
      <c r="L726" s="248"/>
      <c r="M726" s="248"/>
      <c r="N726" s="236">
        <f>J726*D726</f>
        <v>3600</v>
      </c>
      <c r="O726" s="237"/>
    </row>
    <row r="727" spans="1:16" ht="15" customHeight="1">
      <c r="A727" s="264" t="s">
        <v>178</v>
      </c>
      <c r="B727" s="640"/>
      <c r="C727" s="265"/>
      <c r="D727" s="250">
        <v>165</v>
      </c>
      <c r="E727" s="251"/>
      <c r="F727" s="251"/>
      <c r="G727" s="251"/>
      <c r="H727" s="251"/>
      <c r="I727" s="251"/>
      <c r="J727" s="248">
        <v>12</v>
      </c>
      <c r="K727" s="248"/>
      <c r="L727" s="248"/>
      <c r="M727" s="248"/>
      <c r="N727" s="236">
        <f t="shared" ref="N727:N740" si="25">J727*D727</f>
        <v>1980</v>
      </c>
      <c r="O727" s="237"/>
    </row>
    <row r="728" spans="1:16" ht="15" customHeight="1">
      <c r="A728" s="264" t="s">
        <v>270</v>
      </c>
      <c r="B728" s="640"/>
      <c r="C728" s="265"/>
      <c r="D728" s="250">
        <v>130</v>
      </c>
      <c r="E728" s="251"/>
      <c r="F728" s="251"/>
      <c r="G728" s="251"/>
      <c r="H728" s="251"/>
      <c r="I728" s="251"/>
      <c r="J728" s="248">
        <v>10</v>
      </c>
      <c r="K728" s="248"/>
      <c r="L728" s="248"/>
      <c r="M728" s="248"/>
      <c r="N728" s="236">
        <f t="shared" si="25"/>
        <v>1300</v>
      </c>
      <c r="O728" s="237"/>
    </row>
    <row r="729" spans="1:16" ht="18.75" customHeight="1">
      <c r="A729" s="264" t="s">
        <v>177</v>
      </c>
      <c r="B729" s="640"/>
      <c r="C729" s="265"/>
      <c r="D729" s="250">
        <v>275</v>
      </c>
      <c r="E729" s="251"/>
      <c r="F729" s="251"/>
      <c r="G729" s="251"/>
      <c r="H729" s="251"/>
      <c r="I729" s="251"/>
      <c r="J729" s="248">
        <v>12</v>
      </c>
      <c r="K729" s="248"/>
      <c r="L729" s="248"/>
      <c r="M729" s="248"/>
      <c r="N729" s="236">
        <f t="shared" si="25"/>
        <v>3300</v>
      </c>
      <c r="O729" s="237"/>
    </row>
    <row r="730" spans="1:16" ht="18.75" customHeight="1">
      <c r="A730" s="264" t="s">
        <v>438</v>
      </c>
      <c r="B730" s="640"/>
      <c r="C730" s="265"/>
      <c r="D730" s="250">
        <v>300</v>
      </c>
      <c r="E730" s="251"/>
      <c r="F730" s="251"/>
      <c r="G730" s="251"/>
      <c r="H730" s="251"/>
      <c r="I730" s="252"/>
      <c r="J730" s="222">
        <v>12</v>
      </c>
      <c r="K730" s="223"/>
      <c r="L730" s="223"/>
      <c r="M730" s="224"/>
      <c r="N730" s="236">
        <f>D730*J730</f>
        <v>3600</v>
      </c>
      <c r="O730" s="237"/>
    </row>
    <row r="731" spans="1:16">
      <c r="A731" s="264" t="s">
        <v>271</v>
      </c>
      <c r="B731" s="640"/>
      <c r="C731" s="265"/>
      <c r="D731" s="250">
        <v>85</v>
      </c>
      <c r="E731" s="251"/>
      <c r="F731" s="251"/>
      <c r="G731" s="251"/>
      <c r="H731" s="251"/>
      <c r="I731" s="252"/>
      <c r="J731" s="222">
        <v>24</v>
      </c>
      <c r="K731" s="223"/>
      <c r="L731" s="223"/>
      <c r="M731" s="224"/>
      <c r="N731" s="236">
        <f t="shared" si="25"/>
        <v>2040</v>
      </c>
      <c r="O731" s="237"/>
    </row>
    <row r="732" spans="1:16" ht="17.25" customHeight="1">
      <c r="A732" s="264" t="s">
        <v>276</v>
      </c>
      <c r="B732" s="640"/>
      <c r="C732" s="265"/>
      <c r="D732" s="250">
        <v>60</v>
      </c>
      <c r="E732" s="251"/>
      <c r="F732" s="251"/>
      <c r="G732" s="251"/>
      <c r="H732" s="251"/>
      <c r="I732" s="252"/>
      <c r="J732" s="222">
        <v>12</v>
      </c>
      <c r="K732" s="223"/>
      <c r="L732" s="223"/>
      <c r="M732" s="224"/>
      <c r="N732" s="236">
        <f t="shared" si="25"/>
        <v>720</v>
      </c>
      <c r="O732" s="237"/>
    </row>
    <row r="733" spans="1:16" ht="15" customHeight="1">
      <c r="A733" s="264" t="s">
        <v>442</v>
      </c>
      <c r="B733" s="640"/>
      <c r="C733" s="265"/>
      <c r="D733" s="250">
        <v>80</v>
      </c>
      <c r="E733" s="251"/>
      <c r="F733" s="251"/>
      <c r="G733" s="251"/>
      <c r="H733" s="251"/>
      <c r="I733" s="252"/>
      <c r="J733" s="222">
        <v>18</v>
      </c>
      <c r="K733" s="223"/>
      <c r="L733" s="223"/>
      <c r="M733" s="224"/>
      <c r="N733" s="236">
        <f t="shared" si="25"/>
        <v>1440</v>
      </c>
      <c r="O733" s="237"/>
    </row>
    <row r="734" spans="1:16" ht="15" customHeight="1">
      <c r="A734" s="264" t="s">
        <v>179</v>
      </c>
      <c r="B734" s="640"/>
      <c r="C734" s="265"/>
      <c r="D734" s="250">
        <v>85</v>
      </c>
      <c r="E734" s="251"/>
      <c r="F734" s="251"/>
      <c r="G734" s="251"/>
      <c r="H734" s="251"/>
      <c r="I734" s="252"/>
      <c r="J734" s="222">
        <v>12</v>
      </c>
      <c r="K734" s="223"/>
      <c r="L734" s="223"/>
      <c r="M734" s="224"/>
      <c r="N734" s="236">
        <f t="shared" si="25"/>
        <v>1020</v>
      </c>
      <c r="O734" s="237"/>
    </row>
    <row r="735" spans="1:16" ht="15" customHeight="1">
      <c r="A735" s="264" t="s">
        <v>654</v>
      </c>
      <c r="B735" s="640"/>
      <c r="C735" s="265"/>
      <c r="D735" s="250">
        <v>165</v>
      </c>
      <c r="E735" s="251"/>
      <c r="F735" s="251"/>
      <c r="G735" s="251"/>
      <c r="H735" s="251"/>
      <c r="I735" s="252"/>
      <c r="J735" s="222">
        <v>12</v>
      </c>
      <c r="K735" s="223"/>
      <c r="L735" s="223"/>
      <c r="M735" s="224"/>
      <c r="N735" s="236">
        <f t="shared" si="25"/>
        <v>1980</v>
      </c>
      <c r="O735" s="237"/>
    </row>
    <row r="736" spans="1:16" ht="15" customHeight="1">
      <c r="A736" s="637" t="s">
        <v>661</v>
      </c>
      <c r="B736" s="638"/>
      <c r="C736" s="639"/>
      <c r="D736" s="250">
        <v>285</v>
      </c>
      <c r="E736" s="251"/>
      <c r="F736" s="251"/>
      <c r="G736" s="251"/>
      <c r="H736" s="251"/>
      <c r="I736" s="252"/>
      <c r="J736" s="222">
        <v>12</v>
      </c>
      <c r="K736" s="223"/>
      <c r="L736" s="223"/>
      <c r="M736" s="224"/>
      <c r="N736" s="236">
        <f t="shared" si="25"/>
        <v>3420</v>
      </c>
      <c r="O736" s="237"/>
    </row>
    <row r="737" spans="1:15">
      <c r="A737" s="637" t="s">
        <v>662</v>
      </c>
      <c r="B737" s="638"/>
      <c r="C737" s="639"/>
      <c r="D737" s="250">
        <v>300</v>
      </c>
      <c r="E737" s="251"/>
      <c r="F737" s="251"/>
      <c r="G737" s="251"/>
      <c r="H737" s="251"/>
      <c r="I737" s="252"/>
      <c r="J737" s="222">
        <v>12</v>
      </c>
      <c r="K737" s="223"/>
      <c r="L737" s="223"/>
      <c r="M737" s="224"/>
      <c r="N737" s="236">
        <f t="shared" si="25"/>
        <v>3600</v>
      </c>
      <c r="O737" s="237"/>
    </row>
    <row r="738" spans="1:15" ht="15" customHeight="1">
      <c r="A738" s="637" t="s">
        <v>180</v>
      </c>
      <c r="B738" s="638"/>
      <c r="C738" s="639"/>
      <c r="D738" s="250">
        <v>550</v>
      </c>
      <c r="E738" s="251"/>
      <c r="F738" s="251"/>
      <c r="G738" s="251"/>
      <c r="H738" s="251"/>
      <c r="I738" s="252"/>
      <c r="J738" s="222">
        <v>2</v>
      </c>
      <c r="K738" s="223"/>
      <c r="L738" s="223"/>
      <c r="M738" s="224"/>
      <c r="N738" s="236">
        <f t="shared" si="25"/>
        <v>1100</v>
      </c>
      <c r="O738" s="237"/>
    </row>
    <row r="739" spans="1:15">
      <c r="A739" s="637" t="s">
        <v>272</v>
      </c>
      <c r="B739" s="638"/>
      <c r="C739" s="639"/>
      <c r="D739" s="250">
        <v>350</v>
      </c>
      <c r="E739" s="251"/>
      <c r="F739" s="251"/>
      <c r="G739" s="251"/>
      <c r="H739" s="251"/>
      <c r="I739" s="252"/>
      <c r="J739" s="222">
        <v>1</v>
      </c>
      <c r="K739" s="223"/>
      <c r="L739" s="223"/>
      <c r="M739" s="224"/>
      <c r="N739" s="236">
        <f t="shared" si="25"/>
        <v>350</v>
      </c>
      <c r="O739" s="237"/>
    </row>
    <row r="740" spans="1:15">
      <c r="A740" s="637" t="s">
        <v>663</v>
      </c>
      <c r="B740" s="638"/>
      <c r="C740" s="639"/>
      <c r="D740" s="250">
        <v>600</v>
      </c>
      <c r="E740" s="251"/>
      <c r="F740" s="251"/>
      <c r="G740" s="251"/>
      <c r="H740" s="251"/>
      <c r="I740" s="252"/>
      <c r="J740" s="222">
        <v>1</v>
      </c>
      <c r="K740" s="223"/>
      <c r="L740" s="223"/>
      <c r="M740" s="224"/>
      <c r="N740" s="236">
        <f t="shared" si="25"/>
        <v>600</v>
      </c>
      <c r="O740" s="237"/>
    </row>
    <row r="741" spans="1:15">
      <c r="A741" s="637" t="s">
        <v>727</v>
      </c>
      <c r="B741" s="638"/>
      <c r="C741" s="639"/>
      <c r="D741" s="793">
        <v>1100</v>
      </c>
      <c r="E741" s="793"/>
      <c r="F741" s="793"/>
      <c r="G741" s="793"/>
      <c r="H741" s="793"/>
      <c r="I741" s="793"/>
      <c r="J741" s="248">
        <v>1</v>
      </c>
      <c r="K741" s="248"/>
      <c r="L741" s="248"/>
      <c r="M741" s="248"/>
      <c r="N741" s="236">
        <f t="shared" ref="N741:N746" si="26">J741*D741</f>
        <v>1100</v>
      </c>
      <c r="O741" s="237"/>
    </row>
    <row r="742" spans="1:15">
      <c r="A742" s="637" t="s">
        <v>728</v>
      </c>
      <c r="B742" s="638"/>
      <c r="C742" s="639"/>
      <c r="D742" s="793">
        <v>1100</v>
      </c>
      <c r="E742" s="793"/>
      <c r="F742" s="793"/>
      <c r="G742" s="793"/>
      <c r="H742" s="793"/>
      <c r="I742" s="793"/>
      <c r="J742" s="248">
        <v>1</v>
      </c>
      <c r="K742" s="248"/>
      <c r="L742" s="248"/>
      <c r="M742" s="248"/>
      <c r="N742" s="236">
        <f t="shared" si="26"/>
        <v>1100</v>
      </c>
      <c r="O742" s="237"/>
    </row>
    <row r="743" spans="1:15" ht="15" customHeight="1">
      <c r="A743" s="637" t="s">
        <v>729</v>
      </c>
      <c r="B743" s="638"/>
      <c r="C743" s="639"/>
      <c r="D743" s="793">
        <v>1500</v>
      </c>
      <c r="E743" s="793"/>
      <c r="F743" s="793"/>
      <c r="G743" s="793"/>
      <c r="H743" s="793"/>
      <c r="I743" s="793"/>
      <c r="J743" s="248">
        <v>1</v>
      </c>
      <c r="K743" s="248"/>
      <c r="L743" s="248"/>
      <c r="M743" s="248"/>
      <c r="N743" s="236">
        <f t="shared" si="26"/>
        <v>1500</v>
      </c>
      <c r="O743" s="237"/>
    </row>
    <row r="744" spans="1:15">
      <c r="A744" s="637" t="s">
        <v>665</v>
      </c>
      <c r="B744" s="638"/>
      <c r="C744" s="639"/>
      <c r="D744" s="793">
        <v>2100</v>
      </c>
      <c r="E744" s="793"/>
      <c r="F744" s="793"/>
      <c r="G744" s="793"/>
      <c r="H744" s="793"/>
      <c r="I744" s="793"/>
      <c r="J744" s="781">
        <v>1</v>
      </c>
      <c r="K744" s="781"/>
      <c r="L744" s="781"/>
      <c r="M744" s="781"/>
      <c r="N744" s="236">
        <f t="shared" si="26"/>
        <v>2100</v>
      </c>
      <c r="O744" s="237"/>
    </row>
    <row r="745" spans="1:15" ht="15" customHeight="1">
      <c r="A745" s="637" t="s">
        <v>666</v>
      </c>
      <c r="B745" s="638"/>
      <c r="C745" s="639"/>
      <c r="D745" s="793">
        <v>4000</v>
      </c>
      <c r="E745" s="793"/>
      <c r="F745" s="793"/>
      <c r="G745" s="793"/>
      <c r="H745" s="793"/>
      <c r="I745" s="793"/>
      <c r="J745" s="781">
        <v>1</v>
      </c>
      <c r="K745" s="781"/>
      <c r="L745" s="781"/>
      <c r="M745" s="781"/>
      <c r="N745" s="236">
        <f t="shared" si="26"/>
        <v>4000</v>
      </c>
      <c r="O745" s="237"/>
    </row>
    <row r="746" spans="1:15" ht="15" customHeight="1">
      <c r="A746" s="637" t="s">
        <v>667</v>
      </c>
      <c r="B746" s="638"/>
      <c r="C746" s="639"/>
      <c r="D746" s="793">
        <v>3000</v>
      </c>
      <c r="E746" s="793"/>
      <c r="F746" s="793"/>
      <c r="G746" s="793"/>
      <c r="H746" s="793"/>
      <c r="I746" s="793"/>
      <c r="J746" s="781">
        <v>1</v>
      </c>
      <c r="K746" s="781"/>
      <c r="L746" s="781"/>
      <c r="M746" s="781"/>
      <c r="N746" s="236">
        <f t="shared" si="26"/>
        <v>3000</v>
      </c>
      <c r="O746" s="237"/>
    </row>
    <row r="747" spans="1:15" ht="15" customHeight="1">
      <c r="A747" s="637" t="s">
        <v>216</v>
      </c>
      <c r="B747" s="638"/>
      <c r="C747" s="639"/>
      <c r="D747" s="322">
        <v>2000</v>
      </c>
      <c r="E747" s="323"/>
      <c r="F747" s="323"/>
      <c r="G747" s="323"/>
      <c r="H747" s="323"/>
      <c r="I747" s="324"/>
      <c r="J747" s="781">
        <v>1</v>
      </c>
      <c r="K747" s="781"/>
      <c r="L747" s="781"/>
      <c r="M747" s="781"/>
      <c r="N747" s="236">
        <f t="shared" ref="N747:N752" si="27">J747*D747</f>
        <v>2000</v>
      </c>
      <c r="O747" s="237"/>
    </row>
    <row r="748" spans="1:15" ht="15" customHeight="1">
      <c r="A748" s="637" t="s">
        <v>217</v>
      </c>
      <c r="B748" s="638"/>
      <c r="C748" s="639"/>
      <c r="D748" s="322">
        <v>2400</v>
      </c>
      <c r="E748" s="323"/>
      <c r="F748" s="323"/>
      <c r="G748" s="323"/>
      <c r="H748" s="323"/>
      <c r="I748" s="324"/>
      <c r="J748" s="781">
        <v>1</v>
      </c>
      <c r="K748" s="781"/>
      <c r="L748" s="781"/>
      <c r="M748" s="781"/>
      <c r="N748" s="236">
        <f t="shared" si="27"/>
        <v>2400</v>
      </c>
      <c r="O748" s="237"/>
    </row>
    <row r="749" spans="1:15" ht="15" customHeight="1">
      <c r="A749" s="637" t="s">
        <v>218</v>
      </c>
      <c r="B749" s="638"/>
      <c r="C749" s="639"/>
      <c r="D749" s="322">
        <v>450</v>
      </c>
      <c r="E749" s="323"/>
      <c r="F749" s="323"/>
      <c r="G749" s="323"/>
      <c r="H749" s="323"/>
      <c r="I749" s="324"/>
      <c r="J749" s="781">
        <v>1</v>
      </c>
      <c r="K749" s="781"/>
      <c r="L749" s="781"/>
      <c r="M749" s="781"/>
      <c r="N749" s="236">
        <f t="shared" si="27"/>
        <v>450</v>
      </c>
      <c r="O749" s="237"/>
    </row>
    <row r="750" spans="1:15" ht="15" customHeight="1">
      <c r="A750" s="637" t="s">
        <v>219</v>
      </c>
      <c r="B750" s="638"/>
      <c r="C750" s="639"/>
      <c r="D750" s="322">
        <v>200</v>
      </c>
      <c r="E750" s="323"/>
      <c r="F750" s="323"/>
      <c r="G750" s="323"/>
      <c r="H750" s="323"/>
      <c r="I750" s="324"/>
      <c r="J750" s="781">
        <v>1</v>
      </c>
      <c r="K750" s="781"/>
      <c r="L750" s="781"/>
      <c r="M750" s="781"/>
      <c r="N750" s="236">
        <f t="shared" si="27"/>
        <v>200</v>
      </c>
      <c r="O750" s="237"/>
    </row>
    <row r="751" spans="1:15" ht="15" customHeight="1">
      <c r="A751" s="637" t="s">
        <v>223</v>
      </c>
      <c r="B751" s="638"/>
      <c r="C751" s="639"/>
      <c r="D751" s="322">
        <v>2500</v>
      </c>
      <c r="E751" s="323"/>
      <c r="F751" s="323"/>
      <c r="G751" s="323"/>
      <c r="H751" s="323"/>
      <c r="I751" s="324"/>
      <c r="J751" s="327">
        <v>1</v>
      </c>
      <c r="K751" s="328"/>
      <c r="L751" s="328"/>
      <c r="M751" s="329"/>
      <c r="N751" s="236">
        <f t="shared" si="27"/>
        <v>2500</v>
      </c>
      <c r="O751" s="237"/>
    </row>
    <row r="752" spans="1:15" ht="15" customHeight="1">
      <c r="A752" s="637" t="s">
        <v>224</v>
      </c>
      <c r="B752" s="638"/>
      <c r="C752" s="639"/>
      <c r="D752" s="322">
        <v>500</v>
      </c>
      <c r="E752" s="323"/>
      <c r="F752" s="323"/>
      <c r="G752" s="323"/>
      <c r="H752" s="323"/>
      <c r="I752" s="324"/>
      <c r="J752" s="327">
        <v>1</v>
      </c>
      <c r="K752" s="328"/>
      <c r="L752" s="328"/>
      <c r="M752" s="329"/>
      <c r="N752" s="236">
        <f t="shared" si="27"/>
        <v>500</v>
      </c>
      <c r="O752" s="237"/>
    </row>
    <row r="753" spans="1:16" ht="15" customHeight="1">
      <c r="A753" s="637" t="s">
        <v>732</v>
      </c>
      <c r="B753" s="638"/>
      <c r="C753" s="639"/>
      <c r="D753" s="322">
        <v>1000</v>
      </c>
      <c r="E753" s="323"/>
      <c r="F753" s="323"/>
      <c r="G753" s="323"/>
      <c r="H753" s="323"/>
      <c r="I753" s="323"/>
      <c r="J753" s="327">
        <v>1</v>
      </c>
      <c r="K753" s="328"/>
      <c r="L753" s="328"/>
      <c r="M753" s="329"/>
      <c r="N753" s="236">
        <f t="shared" ref="N753:N758" si="28">J753*D753</f>
        <v>1000</v>
      </c>
      <c r="O753" s="237"/>
    </row>
    <row r="754" spans="1:16" ht="15" customHeight="1">
      <c r="A754" s="637" t="s">
        <v>317</v>
      </c>
      <c r="B754" s="638"/>
      <c r="C754" s="639"/>
      <c r="D754" s="322">
        <v>100</v>
      </c>
      <c r="E754" s="323"/>
      <c r="F754" s="323"/>
      <c r="G754" s="323"/>
      <c r="H754" s="323"/>
      <c r="I754" s="324"/>
      <c r="J754" s="327">
        <v>12</v>
      </c>
      <c r="K754" s="328"/>
      <c r="L754" s="328"/>
      <c r="M754" s="329"/>
      <c r="N754" s="236">
        <f t="shared" si="28"/>
        <v>1200</v>
      </c>
      <c r="O754" s="237"/>
    </row>
    <row r="755" spans="1:16" ht="15" customHeight="1">
      <c r="A755" s="637" t="s">
        <v>318</v>
      </c>
      <c r="B755" s="638"/>
      <c r="C755" s="639"/>
      <c r="D755" s="322">
        <v>110</v>
      </c>
      <c r="E755" s="323"/>
      <c r="F755" s="323"/>
      <c r="G755" s="323"/>
      <c r="H755" s="323"/>
      <c r="I755" s="324"/>
      <c r="J755" s="327">
        <v>12</v>
      </c>
      <c r="K755" s="328"/>
      <c r="L755" s="328"/>
      <c r="M755" s="329"/>
      <c r="N755" s="236">
        <f t="shared" si="28"/>
        <v>1320</v>
      </c>
      <c r="O755" s="237"/>
    </row>
    <row r="756" spans="1:16" ht="15" customHeight="1">
      <c r="A756" s="637" t="s">
        <v>319</v>
      </c>
      <c r="B756" s="638"/>
      <c r="C756" s="639"/>
      <c r="D756" s="322">
        <v>180</v>
      </c>
      <c r="E756" s="323"/>
      <c r="F756" s="323"/>
      <c r="G756" s="323"/>
      <c r="H756" s="323"/>
      <c r="I756" s="324"/>
      <c r="J756" s="327">
        <v>12</v>
      </c>
      <c r="K756" s="328"/>
      <c r="L756" s="328"/>
      <c r="M756" s="329"/>
      <c r="N756" s="236">
        <f t="shared" si="28"/>
        <v>2160</v>
      </c>
      <c r="O756" s="237"/>
    </row>
    <row r="757" spans="1:16" ht="15" customHeight="1">
      <c r="A757" s="637" t="s">
        <v>320</v>
      </c>
      <c r="B757" s="638"/>
      <c r="C757" s="639"/>
      <c r="D757" s="322">
        <v>100</v>
      </c>
      <c r="E757" s="323"/>
      <c r="F757" s="323"/>
      <c r="G757" s="323"/>
      <c r="H757" s="323"/>
      <c r="I757" s="324"/>
      <c r="J757" s="327">
        <v>12</v>
      </c>
      <c r="K757" s="328"/>
      <c r="L757" s="328"/>
      <c r="M757" s="329"/>
      <c r="N757" s="236">
        <f t="shared" si="28"/>
        <v>1200</v>
      </c>
      <c r="O757" s="237"/>
    </row>
    <row r="758" spans="1:16" ht="15" customHeight="1">
      <c r="A758" s="637" t="s">
        <v>733</v>
      </c>
      <c r="B758" s="638"/>
      <c r="C758" s="639"/>
      <c r="D758" s="322">
        <v>65</v>
      </c>
      <c r="E758" s="323"/>
      <c r="F758" s="323"/>
      <c r="G758" s="323"/>
      <c r="H758" s="323"/>
      <c r="I758" s="323"/>
      <c r="J758" s="327">
        <v>12</v>
      </c>
      <c r="K758" s="328"/>
      <c r="L758" s="328"/>
      <c r="M758" s="329"/>
      <c r="N758" s="236">
        <f t="shared" si="28"/>
        <v>780</v>
      </c>
      <c r="O758" s="237"/>
    </row>
    <row r="759" spans="1:16" ht="15" customHeight="1">
      <c r="A759" s="637" t="s">
        <v>137</v>
      </c>
      <c r="B759" s="638"/>
      <c r="C759" s="639"/>
      <c r="D759" s="322">
        <v>150</v>
      </c>
      <c r="E759" s="323"/>
      <c r="F759" s="323"/>
      <c r="G759" s="323"/>
      <c r="H759" s="323"/>
      <c r="I759" s="324"/>
      <c r="J759" s="327">
        <v>80</v>
      </c>
      <c r="K759" s="328"/>
      <c r="L759" s="328"/>
      <c r="M759" s="329"/>
      <c r="N759" s="236">
        <f>J759*D759</f>
        <v>12000</v>
      </c>
      <c r="O759" s="237"/>
      <c r="P759" s="9"/>
    </row>
    <row r="760" spans="1:16" ht="15" customHeight="1">
      <c r="A760" s="637" t="s">
        <v>707</v>
      </c>
      <c r="B760" s="638"/>
      <c r="C760" s="639"/>
      <c r="D760" s="322">
        <v>100</v>
      </c>
      <c r="E760" s="323"/>
      <c r="F760" s="323"/>
      <c r="G760" s="323"/>
      <c r="H760" s="323"/>
      <c r="I760" s="324"/>
      <c r="J760" s="327">
        <v>168</v>
      </c>
      <c r="K760" s="328"/>
      <c r="L760" s="328"/>
      <c r="M760" s="329"/>
      <c r="N760" s="325">
        <f t="shared" ref="N760:N784" si="29">D760*J760</f>
        <v>16800</v>
      </c>
      <c r="O760" s="326"/>
      <c r="P760" s="118"/>
    </row>
    <row r="761" spans="1:16" ht="15" customHeight="1">
      <c r="A761" s="637" t="s">
        <v>708</v>
      </c>
      <c r="B761" s="638"/>
      <c r="C761" s="639"/>
      <c r="D761" s="322">
        <v>500</v>
      </c>
      <c r="E761" s="323"/>
      <c r="F761" s="323"/>
      <c r="G761" s="323"/>
      <c r="H761" s="323"/>
      <c r="I761" s="324"/>
      <c r="J761" s="327">
        <v>24</v>
      </c>
      <c r="K761" s="328"/>
      <c r="L761" s="328"/>
      <c r="M761" s="329"/>
      <c r="N761" s="325">
        <f t="shared" si="29"/>
        <v>12000</v>
      </c>
      <c r="O761" s="326"/>
      <c r="P761" s="118"/>
    </row>
    <row r="762" spans="1:16" ht="15" customHeight="1">
      <c r="A762" s="637" t="s">
        <v>709</v>
      </c>
      <c r="B762" s="638"/>
      <c r="C762" s="639"/>
      <c r="D762" s="322">
        <v>5</v>
      </c>
      <c r="E762" s="323"/>
      <c r="F762" s="323"/>
      <c r="G762" s="323"/>
      <c r="H762" s="323"/>
      <c r="I762" s="324"/>
      <c r="J762" s="327">
        <v>23406</v>
      </c>
      <c r="K762" s="328"/>
      <c r="L762" s="328"/>
      <c r="M762" s="329"/>
      <c r="N762" s="325">
        <f t="shared" si="29"/>
        <v>117030</v>
      </c>
      <c r="O762" s="326"/>
      <c r="P762" s="118"/>
    </row>
    <row r="763" spans="1:16" ht="15" customHeight="1">
      <c r="A763" s="637" t="s">
        <v>711</v>
      </c>
      <c r="B763" s="638"/>
      <c r="C763" s="639"/>
      <c r="D763" s="322">
        <v>35</v>
      </c>
      <c r="E763" s="323"/>
      <c r="F763" s="323"/>
      <c r="G763" s="323"/>
      <c r="H763" s="323"/>
      <c r="I763" s="324"/>
      <c r="J763" s="327">
        <v>564</v>
      </c>
      <c r="K763" s="328"/>
      <c r="L763" s="328"/>
      <c r="M763" s="329"/>
      <c r="N763" s="325">
        <f t="shared" si="29"/>
        <v>19740</v>
      </c>
      <c r="O763" s="326"/>
      <c r="P763" s="118"/>
    </row>
    <row r="764" spans="1:16" ht="15" customHeight="1">
      <c r="A764" s="637" t="s">
        <v>712</v>
      </c>
      <c r="B764" s="638"/>
      <c r="C764" s="639"/>
      <c r="D764" s="322">
        <v>140</v>
      </c>
      <c r="E764" s="323"/>
      <c r="F764" s="323"/>
      <c r="G764" s="323"/>
      <c r="H764" s="323"/>
      <c r="I764" s="324"/>
      <c r="J764" s="327">
        <v>564</v>
      </c>
      <c r="K764" s="328"/>
      <c r="L764" s="328"/>
      <c r="M764" s="329"/>
      <c r="N764" s="325">
        <f t="shared" si="29"/>
        <v>78960</v>
      </c>
      <c r="O764" s="326"/>
      <c r="P764" s="119"/>
    </row>
    <row r="765" spans="1:16" ht="15" customHeight="1">
      <c r="A765" s="637" t="s">
        <v>565</v>
      </c>
      <c r="B765" s="638"/>
      <c r="C765" s="639"/>
      <c r="D765" s="322">
        <v>10000</v>
      </c>
      <c r="E765" s="323"/>
      <c r="F765" s="323"/>
      <c r="G765" s="323"/>
      <c r="H765" s="323"/>
      <c r="I765" s="324"/>
      <c r="J765" s="327">
        <v>2</v>
      </c>
      <c r="K765" s="328"/>
      <c r="L765" s="328"/>
      <c r="M765" s="329"/>
      <c r="N765" s="325">
        <f t="shared" si="29"/>
        <v>20000</v>
      </c>
      <c r="O765" s="326"/>
      <c r="P765" s="119"/>
    </row>
    <row r="766" spans="1:16" ht="15" customHeight="1">
      <c r="A766" s="637" t="s">
        <v>121</v>
      </c>
      <c r="B766" s="638"/>
      <c r="C766" s="639"/>
      <c r="D766" s="322">
        <v>2500</v>
      </c>
      <c r="E766" s="323"/>
      <c r="F766" s="323"/>
      <c r="G766" s="323"/>
      <c r="H766" s="323"/>
      <c r="I766" s="324"/>
      <c r="J766" s="327">
        <v>2</v>
      </c>
      <c r="K766" s="328"/>
      <c r="L766" s="328"/>
      <c r="M766" s="329"/>
      <c r="N766" s="325">
        <f t="shared" si="29"/>
        <v>5000</v>
      </c>
      <c r="O766" s="326"/>
      <c r="P766" s="118"/>
    </row>
    <row r="767" spans="1:16" ht="15" customHeight="1">
      <c r="A767" s="637" t="s">
        <v>122</v>
      </c>
      <c r="B767" s="638"/>
      <c r="C767" s="639"/>
      <c r="D767" s="322">
        <v>5250</v>
      </c>
      <c r="E767" s="323"/>
      <c r="F767" s="323"/>
      <c r="G767" s="323"/>
      <c r="H767" s="323"/>
      <c r="I767" s="324"/>
      <c r="J767" s="327">
        <v>1</v>
      </c>
      <c r="K767" s="328"/>
      <c r="L767" s="328"/>
      <c r="M767" s="329"/>
      <c r="N767" s="325">
        <f t="shared" si="29"/>
        <v>5250</v>
      </c>
      <c r="O767" s="326"/>
      <c r="P767" s="118"/>
    </row>
    <row r="768" spans="1:16" ht="15" customHeight="1">
      <c r="A768" s="637" t="s">
        <v>713</v>
      </c>
      <c r="B768" s="638"/>
      <c r="C768" s="639"/>
      <c r="D768" s="322">
        <v>3500</v>
      </c>
      <c r="E768" s="323"/>
      <c r="F768" s="323"/>
      <c r="G768" s="323"/>
      <c r="H768" s="323"/>
      <c r="I768" s="324"/>
      <c r="J768" s="327">
        <v>2</v>
      </c>
      <c r="K768" s="328"/>
      <c r="L768" s="328"/>
      <c r="M768" s="329"/>
      <c r="N768" s="325">
        <f t="shared" si="29"/>
        <v>7000</v>
      </c>
      <c r="O768" s="326"/>
      <c r="P768" s="118"/>
    </row>
    <row r="769" spans="1:16" ht="15" customHeight="1">
      <c r="A769" s="637" t="s">
        <v>714</v>
      </c>
      <c r="B769" s="638"/>
      <c r="C769" s="639"/>
      <c r="D769" s="322">
        <v>5000</v>
      </c>
      <c r="E769" s="323"/>
      <c r="F769" s="323"/>
      <c r="G769" s="323"/>
      <c r="H769" s="323"/>
      <c r="I769" s="324"/>
      <c r="J769" s="327">
        <v>1</v>
      </c>
      <c r="K769" s="328"/>
      <c r="L769" s="328"/>
      <c r="M769" s="329"/>
      <c r="N769" s="325">
        <f t="shared" si="29"/>
        <v>5000</v>
      </c>
      <c r="O769" s="326"/>
      <c r="P769" s="118"/>
    </row>
    <row r="770" spans="1:16" ht="15" customHeight="1">
      <c r="A770" s="637" t="s">
        <v>715</v>
      </c>
      <c r="B770" s="638"/>
      <c r="C770" s="639"/>
      <c r="D770" s="322">
        <v>750</v>
      </c>
      <c r="E770" s="323"/>
      <c r="F770" s="323"/>
      <c r="G770" s="323"/>
      <c r="H770" s="323"/>
      <c r="I770" s="324"/>
      <c r="J770" s="327">
        <v>4</v>
      </c>
      <c r="K770" s="328"/>
      <c r="L770" s="328"/>
      <c r="M770" s="329"/>
      <c r="N770" s="325">
        <f t="shared" si="29"/>
        <v>3000</v>
      </c>
      <c r="O770" s="326"/>
      <c r="P770" s="119"/>
    </row>
    <row r="771" spans="1:16" ht="15" customHeight="1">
      <c r="A771" s="637" t="s">
        <v>716</v>
      </c>
      <c r="B771" s="638"/>
      <c r="C771" s="639"/>
      <c r="D771" s="322">
        <v>1200</v>
      </c>
      <c r="E771" s="323"/>
      <c r="F771" s="323"/>
      <c r="G771" s="323"/>
      <c r="H771" s="323"/>
      <c r="I771" s="324"/>
      <c r="J771" s="327">
        <v>6</v>
      </c>
      <c r="K771" s="328"/>
      <c r="L771" s="328"/>
      <c r="M771" s="329"/>
      <c r="N771" s="325">
        <f t="shared" si="29"/>
        <v>7200</v>
      </c>
      <c r="O771" s="326"/>
      <c r="P771" s="118"/>
    </row>
    <row r="772" spans="1:16" ht="15" customHeight="1">
      <c r="A772" s="637" t="s">
        <v>717</v>
      </c>
      <c r="B772" s="638"/>
      <c r="C772" s="639"/>
      <c r="D772" s="322">
        <v>1200</v>
      </c>
      <c r="E772" s="323"/>
      <c r="F772" s="323"/>
      <c r="G772" s="323"/>
      <c r="H772" s="323"/>
      <c r="I772" s="324"/>
      <c r="J772" s="327">
        <v>6</v>
      </c>
      <c r="K772" s="328"/>
      <c r="L772" s="328"/>
      <c r="M772" s="329"/>
      <c r="N772" s="325">
        <f t="shared" si="29"/>
        <v>7200</v>
      </c>
      <c r="O772" s="794"/>
      <c r="P772" s="120"/>
    </row>
    <row r="773" spans="1:16" ht="15" customHeight="1">
      <c r="A773" s="637" t="s">
        <v>718</v>
      </c>
      <c r="B773" s="638"/>
      <c r="C773" s="639"/>
      <c r="D773" s="322">
        <v>6500</v>
      </c>
      <c r="E773" s="323"/>
      <c r="F773" s="323"/>
      <c r="G773" s="323"/>
      <c r="H773" s="323"/>
      <c r="I773" s="324"/>
      <c r="J773" s="327">
        <v>2</v>
      </c>
      <c r="K773" s="328"/>
      <c r="L773" s="328"/>
      <c r="M773" s="329"/>
      <c r="N773" s="325">
        <f t="shared" si="29"/>
        <v>13000</v>
      </c>
      <c r="O773" s="326"/>
      <c r="P773" s="121"/>
    </row>
    <row r="774" spans="1:16" ht="15" customHeight="1">
      <c r="A774" s="637" t="s">
        <v>719</v>
      </c>
      <c r="B774" s="638"/>
      <c r="C774" s="639"/>
      <c r="D774" s="322">
        <v>2500</v>
      </c>
      <c r="E774" s="323"/>
      <c r="F774" s="323"/>
      <c r="G774" s="323"/>
      <c r="H774" s="323"/>
      <c r="I774" s="324"/>
      <c r="J774" s="327">
        <v>3</v>
      </c>
      <c r="K774" s="328"/>
      <c r="L774" s="328"/>
      <c r="M774" s="329"/>
      <c r="N774" s="325">
        <f t="shared" si="29"/>
        <v>7500</v>
      </c>
      <c r="O774" s="326"/>
      <c r="P774" s="120"/>
    </row>
    <row r="775" spans="1:16" ht="15" customHeight="1">
      <c r="A775" s="637" t="s">
        <v>720</v>
      </c>
      <c r="B775" s="638"/>
      <c r="C775" s="639"/>
      <c r="D775" s="322">
        <v>3000</v>
      </c>
      <c r="E775" s="323"/>
      <c r="F775" s="323"/>
      <c r="G775" s="323"/>
      <c r="H775" s="323"/>
      <c r="I775" s="324"/>
      <c r="J775" s="327">
        <v>5</v>
      </c>
      <c r="K775" s="328"/>
      <c r="L775" s="328"/>
      <c r="M775" s="329"/>
      <c r="N775" s="325">
        <f t="shared" si="29"/>
        <v>15000</v>
      </c>
      <c r="O775" s="326"/>
      <c r="P775" s="120"/>
    </row>
    <row r="776" spans="1:16" ht="15" customHeight="1">
      <c r="A776" s="637" t="s">
        <v>564</v>
      </c>
      <c r="B776" s="638"/>
      <c r="C776" s="639"/>
      <c r="D776" s="322">
        <v>1450</v>
      </c>
      <c r="E776" s="323"/>
      <c r="F776" s="323"/>
      <c r="G776" s="323"/>
      <c r="H776" s="323"/>
      <c r="I776" s="324"/>
      <c r="J776" s="327">
        <v>3</v>
      </c>
      <c r="K776" s="328"/>
      <c r="L776" s="328"/>
      <c r="M776" s="329"/>
      <c r="N776" s="325">
        <f t="shared" si="29"/>
        <v>4350</v>
      </c>
      <c r="O776" s="326"/>
      <c r="P776" s="120"/>
    </row>
    <row r="777" spans="1:16" ht="15" customHeight="1">
      <c r="A777" s="637" t="s">
        <v>204</v>
      </c>
      <c r="B777" s="638"/>
      <c r="C777" s="639"/>
      <c r="D777" s="322">
        <v>1600</v>
      </c>
      <c r="E777" s="323"/>
      <c r="F777" s="323"/>
      <c r="G777" s="323"/>
      <c r="H777" s="323"/>
      <c r="I777" s="324"/>
      <c r="J777" s="327">
        <v>3</v>
      </c>
      <c r="K777" s="328"/>
      <c r="L777" s="328"/>
      <c r="M777" s="329"/>
      <c r="N777" s="325">
        <f t="shared" si="29"/>
        <v>4800</v>
      </c>
      <c r="O777" s="326"/>
      <c r="P777" s="120"/>
    </row>
    <row r="778" spans="1:16" ht="15" customHeight="1">
      <c r="A778" s="637" t="s">
        <v>721</v>
      </c>
      <c r="B778" s="638"/>
      <c r="C778" s="639"/>
      <c r="D778" s="322">
        <v>400</v>
      </c>
      <c r="E778" s="323"/>
      <c r="F778" s="323"/>
      <c r="G778" s="323"/>
      <c r="H778" s="323"/>
      <c r="I778" s="324"/>
      <c r="J778" s="327">
        <v>3</v>
      </c>
      <c r="K778" s="328"/>
      <c r="L778" s="328"/>
      <c r="M778" s="329"/>
      <c r="N778" s="325">
        <f t="shared" si="29"/>
        <v>1200</v>
      </c>
      <c r="O778" s="326"/>
      <c r="P778" s="120"/>
    </row>
    <row r="779" spans="1:16" ht="15" customHeight="1">
      <c r="A779" s="637" t="s">
        <v>722</v>
      </c>
      <c r="B779" s="638"/>
      <c r="C779" s="639"/>
      <c r="D779" s="322">
        <v>700</v>
      </c>
      <c r="E779" s="323"/>
      <c r="F779" s="323"/>
      <c r="G779" s="323"/>
      <c r="H779" s="323"/>
      <c r="I779" s="324"/>
      <c r="J779" s="327">
        <v>2</v>
      </c>
      <c r="K779" s="328"/>
      <c r="L779" s="328"/>
      <c r="M779" s="329"/>
      <c r="N779" s="325">
        <f t="shared" si="29"/>
        <v>1400</v>
      </c>
      <c r="O779" s="326"/>
      <c r="P779" s="120"/>
    </row>
    <row r="780" spans="1:16" ht="15" customHeight="1">
      <c r="A780" s="637" t="s">
        <v>634</v>
      </c>
      <c r="B780" s="638"/>
      <c r="C780" s="639"/>
      <c r="D780" s="322">
        <v>8000</v>
      </c>
      <c r="E780" s="323"/>
      <c r="F780" s="323"/>
      <c r="G780" s="323"/>
      <c r="H780" s="323"/>
      <c r="I780" s="324"/>
      <c r="J780" s="327">
        <v>2</v>
      </c>
      <c r="K780" s="328"/>
      <c r="L780" s="328"/>
      <c r="M780" s="329"/>
      <c r="N780" s="325">
        <f t="shared" si="29"/>
        <v>16000</v>
      </c>
      <c r="O780" s="326"/>
      <c r="P780" s="120"/>
    </row>
    <row r="781" spans="1:16" ht="15" customHeight="1">
      <c r="A781" s="637" t="s">
        <v>677</v>
      </c>
      <c r="B781" s="638"/>
      <c r="C781" s="639"/>
      <c r="D781" s="322">
        <v>3000</v>
      </c>
      <c r="E781" s="323"/>
      <c r="F781" s="323"/>
      <c r="G781" s="323"/>
      <c r="H781" s="323"/>
      <c r="I781" s="324"/>
      <c r="J781" s="327">
        <v>1</v>
      </c>
      <c r="K781" s="328"/>
      <c r="L781" s="328"/>
      <c r="M781" s="329"/>
      <c r="N781" s="325">
        <f t="shared" si="29"/>
        <v>3000</v>
      </c>
      <c r="O781" s="326"/>
      <c r="P781" s="120"/>
    </row>
    <row r="782" spans="1:16" ht="15" customHeight="1">
      <c r="A782" s="637" t="s">
        <v>635</v>
      </c>
      <c r="B782" s="638"/>
      <c r="C782" s="639"/>
      <c r="D782" s="322">
        <v>2000</v>
      </c>
      <c r="E782" s="323"/>
      <c r="F782" s="323"/>
      <c r="G782" s="323"/>
      <c r="H782" s="323"/>
      <c r="I782" s="324"/>
      <c r="J782" s="327">
        <v>1</v>
      </c>
      <c r="K782" s="328"/>
      <c r="L782" s="328"/>
      <c r="M782" s="329"/>
      <c r="N782" s="325">
        <f t="shared" si="29"/>
        <v>2000</v>
      </c>
      <c r="O782" s="326"/>
      <c r="P782" s="120"/>
    </row>
    <row r="783" spans="1:16" ht="15" customHeight="1">
      <c r="A783" s="637" t="s">
        <v>723</v>
      </c>
      <c r="B783" s="638"/>
      <c r="C783" s="639"/>
      <c r="D783" s="322">
        <v>550</v>
      </c>
      <c r="E783" s="323"/>
      <c r="F783" s="323"/>
      <c r="G783" s="323"/>
      <c r="H783" s="323"/>
      <c r="I783" s="324"/>
      <c r="J783" s="327">
        <v>3</v>
      </c>
      <c r="K783" s="328"/>
      <c r="L783" s="328"/>
      <c r="M783" s="329"/>
      <c r="N783" s="325">
        <f t="shared" si="29"/>
        <v>1650</v>
      </c>
      <c r="O783" s="326"/>
      <c r="P783" s="120"/>
    </row>
    <row r="784" spans="1:16" ht="15" customHeight="1">
      <c r="A784" s="637" t="s">
        <v>724</v>
      </c>
      <c r="B784" s="638"/>
      <c r="C784" s="639"/>
      <c r="D784" s="322">
        <v>1800</v>
      </c>
      <c r="E784" s="323"/>
      <c r="F784" s="323"/>
      <c r="G784" s="323"/>
      <c r="H784" s="323"/>
      <c r="I784" s="324"/>
      <c r="J784" s="327">
        <v>1</v>
      </c>
      <c r="K784" s="328"/>
      <c r="L784" s="328"/>
      <c r="M784" s="329"/>
      <c r="N784" s="325">
        <f t="shared" si="29"/>
        <v>1800</v>
      </c>
      <c r="O784" s="326"/>
      <c r="P784" s="120"/>
    </row>
    <row r="785" spans="1:16" ht="15" customHeight="1">
      <c r="A785" s="637" t="s">
        <v>748</v>
      </c>
      <c r="B785" s="638"/>
      <c r="C785" s="639"/>
      <c r="D785" s="798">
        <v>550</v>
      </c>
      <c r="E785" s="799"/>
      <c r="F785" s="799"/>
      <c r="G785" s="799"/>
      <c r="H785" s="799"/>
      <c r="I785" s="800"/>
      <c r="J785" s="811">
        <v>6</v>
      </c>
      <c r="K785" s="812"/>
      <c r="L785" s="812"/>
      <c r="M785" s="813"/>
      <c r="N785" s="325">
        <f>J785*D785</f>
        <v>3300</v>
      </c>
      <c r="O785" s="326"/>
      <c r="P785" s="122"/>
    </row>
    <row r="786" spans="1:16" ht="30.75" customHeight="1">
      <c r="A786" s="637" t="s">
        <v>669</v>
      </c>
      <c r="B786" s="638"/>
      <c r="C786" s="639"/>
      <c r="D786" s="798">
        <v>400</v>
      </c>
      <c r="E786" s="799"/>
      <c r="F786" s="799"/>
      <c r="G786" s="799"/>
      <c r="H786" s="799"/>
      <c r="I786" s="800"/>
      <c r="J786" s="811">
        <v>50</v>
      </c>
      <c r="K786" s="812"/>
      <c r="L786" s="812"/>
      <c r="M786" s="813"/>
      <c r="N786" s="325">
        <f>J786*D786</f>
        <v>20000</v>
      </c>
      <c r="O786" s="326"/>
    </row>
    <row r="787" spans="1:16" ht="21.75" customHeight="1">
      <c r="A787" s="637" t="s">
        <v>439</v>
      </c>
      <c r="B787" s="638"/>
      <c r="C787" s="639"/>
      <c r="D787" s="327">
        <v>600</v>
      </c>
      <c r="E787" s="328"/>
      <c r="F787" s="328"/>
      <c r="G787" s="328"/>
      <c r="H787" s="328"/>
      <c r="I787" s="329"/>
      <c r="J787" s="811">
        <v>2</v>
      </c>
      <c r="K787" s="812"/>
      <c r="L787" s="812"/>
      <c r="M787" s="813"/>
      <c r="N787" s="325">
        <f>D787*J787</f>
        <v>1200</v>
      </c>
      <c r="O787" s="326"/>
    </row>
    <row r="788" spans="1:16" ht="15" customHeight="1">
      <c r="A788" s="795" t="s">
        <v>157</v>
      </c>
      <c r="B788" s="796"/>
      <c r="C788" s="797"/>
      <c r="D788" s="842"/>
      <c r="E788" s="842"/>
      <c r="F788" s="842"/>
      <c r="G788" s="842"/>
      <c r="H788" s="842"/>
      <c r="I788" s="842"/>
      <c r="J788" s="248"/>
      <c r="K788" s="248"/>
      <c r="L788" s="248"/>
      <c r="M788" s="248"/>
      <c r="N788" s="334">
        <f>SUM(N726:N786)</f>
        <v>469740</v>
      </c>
      <c r="O788" s="335"/>
    </row>
    <row r="789" spans="1:16" ht="15" customHeight="1">
      <c r="A789" s="176"/>
      <c r="B789" s="176"/>
      <c r="C789" s="177"/>
      <c r="D789" s="178"/>
      <c r="E789" s="178"/>
      <c r="F789" s="178"/>
      <c r="G789" s="179"/>
      <c r="H789" s="179"/>
      <c r="I789" s="180"/>
      <c r="J789" s="180"/>
      <c r="K789" s="180"/>
      <c r="L789" s="180"/>
      <c r="M789" s="180"/>
      <c r="N789" s="180" t="s">
        <v>28</v>
      </c>
      <c r="O789" s="181"/>
    </row>
    <row r="790" spans="1:16" s="9" customFormat="1" ht="15" customHeight="1">
      <c r="A790" s="373" t="s">
        <v>750</v>
      </c>
      <c r="B790" s="373"/>
      <c r="C790" s="373"/>
      <c r="D790" s="373"/>
      <c r="E790" s="373"/>
      <c r="F790" s="373"/>
      <c r="G790" s="373"/>
      <c r="H790" s="373"/>
      <c r="I790" s="373"/>
      <c r="J790" s="373"/>
      <c r="K790" s="373"/>
      <c r="L790" s="373"/>
      <c r="M790" s="373"/>
      <c r="N790" s="373"/>
      <c r="O790" s="373"/>
    </row>
    <row r="791" spans="1:16" ht="127.5" customHeight="1">
      <c r="A791" s="153" t="s">
        <v>751</v>
      </c>
      <c r="B791" s="165" t="s">
        <v>758</v>
      </c>
      <c r="C791" s="165" t="s">
        <v>759</v>
      </c>
      <c r="D791" s="165" t="s">
        <v>760</v>
      </c>
      <c r="E791" s="282" t="s">
        <v>761</v>
      </c>
      <c r="F791" s="284"/>
      <c r="G791" s="165" t="s">
        <v>762</v>
      </c>
      <c r="H791" s="792" t="s">
        <v>763</v>
      </c>
      <c r="I791" s="792"/>
      <c r="J791" s="792" t="s">
        <v>764</v>
      </c>
      <c r="K791" s="792"/>
      <c r="L791" s="282" t="s">
        <v>765</v>
      </c>
      <c r="M791" s="284"/>
      <c r="N791" s="282" t="s">
        <v>136</v>
      </c>
      <c r="O791" s="284"/>
    </row>
    <row r="792" spans="1:16" ht="15" customHeight="1">
      <c r="A792" s="182" t="s">
        <v>766</v>
      </c>
      <c r="B792" s="168">
        <v>100</v>
      </c>
      <c r="C792" s="167">
        <v>39.39</v>
      </c>
      <c r="D792" s="153">
        <v>65</v>
      </c>
      <c r="E792" s="354">
        <f>B792*C792/100*D792</f>
        <v>2560.35</v>
      </c>
      <c r="F792" s="413"/>
      <c r="G792" s="183">
        <v>2.1</v>
      </c>
      <c r="H792" s="354">
        <v>1</v>
      </c>
      <c r="I792" s="413"/>
      <c r="J792" s="396">
        <v>5000</v>
      </c>
      <c r="K792" s="398"/>
      <c r="L792" s="396">
        <v>10500</v>
      </c>
      <c r="M792" s="398"/>
      <c r="N792" s="422">
        <f>E792+L792</f>
        <v>13060.35</v>
      </c>
      <c r="O792" s="423"/>
    </row>
    <row r="793" spans="1:16" ht="32.25" customHeight="1">
      <c r="A793" s="123" t="s">
        <v>767</v>
      </c>
      <c r="B793" s="134">
        <v>10</v>
      </c>
      <c r="C793" s="184">
        <v>5.14</v>
      </c>
      <c r="D793" s="183">
        <v>65</v>
      </c>
      <c r="E793" s="404">
        <f>B793*C793*D793</f>
        <v>3341</v>
      </c>
      <c r="F793" s="405"/>
      <c r="G793" s="183"/>
      <c r="H793" s="354"/>
      <c r="I793" s="413"/>
      <c r="J793" s="396"/>
      <c r="K793" s="398"/>
      <c r="L793" s="396"/>
      <c r="M793" s="398"/>
      <c r="N793" s="422">
        <f>E793</f>
        <v>3341</v>
      </c>
      <c r="O793" s="423"/>
    </row>
    <row r="794" spans="1:16" ht="35.25" customHeight="1">
      <c r="A794" s="123" t="s">
        <v>768</v>
      </c>
      <c r="B794" s="134">
        <v>10</v>
      </c>
      <c r="C794" s="184">
        <v>4.57</v>
      </c>
      <c r="D794" s="183">
        <v>70</v>
      </c>
      <c r="E794" s="354">
        <f>B794*C794*D794</f>
        <v>3199</v>
      </c>
      <c r="F794" s="413"/>
      <c r="G794" s="183"/>
      <c r="H794" s="354"/>
      <c r="I794" s="413"/>
      <c r="J794" s="396"/>
      <c r="K794" s="398"/>
      <c r="L794" s="396"/>
      <c r="M794" s="398"/>
      <c r="N794" s="422">
        <f>E794</f>
        <v>3199</v>
      </c>
      <c r="O794" s="423"/>
    </row>
    <row r="795" spans="1:16" ht="15" customHeight="1">
      <c r="A795" s="123" t="s">
        <v>771</v>
      </c>
      <c r="B795" s="134">
        <v>10</v>
      </c>
      <c r="C795" s="184">
        <v>2.4</v>
      </c>
      <c r="D795" s="183">
        <v>65</v>
      </c>
      <c r="E795" s="354">
        <f>B795*C795*D795</f>
        <v>1560</v>
      </c>
      <c r="F795" s="413"/>
      <c r="G795" s="183"/>
      <c r="H795" s="354"/>
      <c r="I795" s="413"/>
      <c r="J795" s="396"/>
      <c r="K795" s="398"/>
      <c r="L795" s="396"/>
      <c r="M795" s="398"/>
      <c r="N795" s="422">
        <f>E795</f>
        <v>1560</v>
      </c>
      <c r="O795" s="423"/>
    </row>
    <row r="796" spans="1:16" ht="15" customHeight="1">
      <c r="A796" s="123" t="s">
        <v>772</v>
      </c>
      <c r="B796" s="134">
        <v>10</v>
      </c>
      <c r="C796" s="184">
        <v>1.17</v>
      </c>
      <c r="D796" s="183">
        <v>65</v>
      </c>
      <c r="E796" s="354">
        <f>B796*C796*D796</f>
        <v>760.5</v>
      </c>
      <c r="F796" s="413"/>
      <c r="G796" s="183"/>
      <c r="H796" s="354"/>
      <c r="I796" s="413"/>
      <c r="J796" s="396"/>
      <c r="K796" s="398"/>
      <c r="L796" s="396"/>
      <c r="M796" s="398"/>
      <c r="N796" s="422">
        <f>E796</f>
        <v>760.5</v>
      </c>
      <c r="O796" s="423"/>
    </row>
    <row r="797" spans="1:16" ht="15" customHeight="1">
      <c r="A797" s="185" t="s">
        <v>773</v>
      </c>
      <c r="B797" s="134">
        <v>20000</v>
      </c>
      <c r="C797" s="184">
        <v>10.69</v>
      </c>
      <c r="D797" s="183">
        <v>70</v>
      </c>
      <c r="E797" s="354">
        <f>B797*C797/100*D797</f>
        <v>149660</v>
      </c>
      <c r="F797" s="413"/>
      <c r="G797" s="183">
        <v>2.5</v>
      </c>
      <c r="H797" s="354">
        <v>6</v>
      </c>
      <c r="I797" s="413"/>
      <c r="J797" s="396">
        <v>1500</v>
      </c>
      <c r="K797" s="398"/>
      <c r="L797" s="396">
        <f>G797*H797*J797</f>
        <v>22500</v>
      </c>
      <c r="M797" s="398"/>
      <c r="N797" s="422">
        <f>E797+L797</f>
        <v>172160</v>
      </c>
      <c r="O797" s="423"/>
    </row>
    <row r="798" spans="1:16" ht="15" customHeight="1">
      <c r="A798" s="185" t="s">
        <v>774</v>
      </c>
      <c r="B798" s="134">
        <v>6000</v>
      </c>
      <c r="C798" s="184">
        <v>19.5</v>
      </c>
      <c r="D798" s="183">
        <v>65</v>
      </c>
      <c r="E798" s="354">
        <f>B798*C798/100*D798</f>
        <v>76050</v>
      </c>
      <c r="F798" s="413"/>
      <c r="G798" s="183">
        <v>2.2000000000000002</v>
      </c>
      <c r="H798" s="354">
        <v>7</v>
      </c>
      <c r="I798" s="413"/>
      <c r="J798" s="396">
        <v>400</v>
      </c>
      <c r="K798" s="398"/>
      <c r="L798" s="396">
        <f>G798*H798*J798</f>
        <v>6160.0000000000009</v>
      </c>
      <c r="M798" s="398"/>
      <c r="N798" s="422">
        <f>E798+L798</f>
        <v>82210</v>
      </c>
      <c r="O798" s="423"/>
    </row>
    <row r="799" spans="1:16" ht="15" customHeight="1">
      <c r="A799" s="186" t="s">
        <v>157</v>
      </c>
      <c r="B799" s="187"/>
      <c r="C799" s="184"/>
      <c r="D799" s="183"/>
      <c r="E799" s="354">
        <f>SUM(E792:E798)</f>
        <v>237130.85</v>
      </c>
      <c r="F799" s="413"/>
      <c r="G799" s="183"/>
      <c r="H799" s="354"/>
      <c r="I799" s="413"/>
      <c r="J799" s="396"/>
      <c r="K799" s="398"/>
      <c r="L799" s="396">
        <f>SUM(L792:L798)</f>
        <v>39160</v>
      </c>
      <c r="M799" s="398"/>
      <c r="N799" s="334">
        <f>SUM(N792:N798)</f>
        <v>276290.84999999998</v>
      </c>
      <c r="O799" s="335"/>
    </row>
    <row r="800" spans="1:16" ht="33" customHeight="1">
      <c r="A800" s="810" t="s">
        <v>440</v>
      </c>
      <c r="B800" s="810"/>
      <c r="C800" s="810"/>
      <c r="D800" s="810"/>
      <c r="E800" s="810"/>
      <c r="F800" s="810"/>
      <c r="G800" s="810"/>
      <c r="H800" s="810"/>
      <c r="I800" s="810"/>
      <c r="J800" s="810"/>
      <c r="K800" s="810"/>
      <c r="L800" s="810"/>
      <c r="M800" s="810"/>
      <c r="N800" s="810"/>
      <c r="O800" s="810"/>
    </row>
    <row r="801" spans="1:15" ht="24" hidden="1" customHeight="1">
      <c r="A801" s="188"/>
      <c r="B801" s="189"/>
      <c r="C801" s="190"/>
      <c r="D801" s="191"/>
      <c r="E801" s="192"/>
      <c r="F801" s="192"/>
      <c r="G801" s="191"/>
      <c r="H801" s="192"/>
      <c r="I801" s="192"/>
      <c r="J801" s="193"/>
      <c r="K801" s="193"/>
      <c r="L801" s="193"/>
      <c r="M801" s="193"/>
      <c r="N801" s="194"/>
      <c r="O801" s="194"/>
    </row>
    <row r="802" spans="1:15" ht="15" customHeight="1">
      <c r="A802" s="269" t="s">
        <v>230</v>
      </c>
      <c r="B802" s="438"/>
      <c r="C802" s="439"/>
      <c r="D802" s="343" t="s">
        <v>469</v>
      </c>
      <c r="E802" s="370"/>
      <c r="F802" s="370"/>
      <c r="G802" s="370"/>
      <c r="H802" s="370"/>
      <c r="I802" s="370"/>
      <c r="J802" s="371"/>
      <c r="K802" s="343" t="s">
        <v>775</v>
      </c>
      <c r="L802" s="370"/>
      <c r="M802" s="371"/>
      <c r="N802" s="222" t="s">
        <v>136</v>
      </c>
      <c r="O802" s="224"/>
    </row>
    <row r="803" spans="1:15" ht="23.25" customHeight="1">
      <c r="A803" s="393" t="s">
        <v>776</v>
      </c>
      <c r="B803" s="394"/>
      <c r="C803" s="395"/>
      <c r="D803" s="354">
        <v>3</v>
      </c>
      <c r="E803" s="412"/>
      <c r="F803" s="412"/>
      <c r="G803" s="412"/>
      <c r="H803" s="412"/>
      <c r="I803" s="412"/>
      <c r="J803" s="413"/>
      <c r="K803" s="396">
        <v>10000</v>
      </c>
      <c r="L803" s="397"/>
      <c r="M803" s="398"/>
      <c r="N803" s="422">
        <f>K803*D803</f>
        <v>30000</v>
      </c>
      <c r="O803" s="423"/>
    </row>
    <row r="804" spans="1:15" ht="15" customHeight="1">
      <c r="A804" s="807" t="s">
        <v>769</v>
      </c>
      <c r="B804" s="808"/>
      <c r="C804" s="809"/>
      <c r="D804" s="354">
        <v>4</v>
      </c>
      <c r="E804" s="412"/>
      <c r="F804" s="412"/>
      <c r="G804" s="412"/>
      <c r="H804" s="412"/>
      <c r="I804" s="412"/>
      <c r="J804" s="413"/>
      <c r="K804" s="396">
        <v>11000</v>
      </c>
      <c r="L804" s="397"/>
      <c r="M804" s="398"/>
      <c r="N804" s="422">
        <f>K804*D804</f>
        <v>44000</v>
      </c>
      <c r="O804" s="423"/>
    </row>
    <row r="805" spans="1:15" ht="15" customHeight="1">
      <c r="A805" s="807" t="s">
        <v>770</v>
      </c>
      <c r="B805" s="808"/>
      <c r="C805" s="809"/>
      <c r="D805" s="354">
        <v>4</v>
      </c>
      <c r="E805" s="412"/>
      <c r="F805" s="412"/>
      <c r="G805" s="412"/>
      <c r="H805" s="412"/>
      <c r="I805" s="412"/>
      <c r="J805" s="413"/>
      <c r="K805" s="396">
        <v>20000</v>
      </c>
      <c r="L805" s="397"/>
      <c r="M805" s="398"/>
      <c r="N805" s="422">
        <f>K805*D805</f>
        <v>80000</v>
      </c>
      <c r="O805" s="423"/>
    </row>
    <row r="806" spans="1:15" ht="15" customHeight="1">
      <c r="A806" s="807" t="s">
        <v>441</v>
      </c>
      <c r="B806" s="808"/>
      <c r="C806" s="809"/>
      <c r="D806" s="354">
        <v>3</v>
      </c>
      <c r="E806" s="412"/>
      <c r="F806" s="412"/>
      <c r="G806" s="412"/>
      <c r="H806" s="412"/>
      <c r="I806" s="412"/>
      <c r="J806" s="413"/>
      <c r="K806" s="396">
        <v>13000</v>
      </c>
      <c r="L806" s="397"/>
      <c r="M806" s="398"/>
      <c r="N806" s="422">
        <f>K806*D806</f>
        <v>39000</v>
      </c>
      <c r="O806" s="423"/>
    </row>
    <row r="807" spans="1:15" ht="15" customHeight="1">
      <c r="A807" s="637" t="s">
        <v>668</v>
      </c>
      <c r="B807" s="638"/>
      <c r="C807" s="639"/>
      <c r="D807" s="222">
        <v>4</v>
      </c>
      <c r="E807" s="223"/>
      <c r="F807" s="223"/>
      <c r="G807" s="223"/>
      <c r="H807" s="223"/>
      <c r="I807" s="223"/>
      <c r="J807" s="224"/>
      <c r="K807" s="396">
        <v>600</v>
      </c>
      <c r="L807" s="397"/>
      <c r="M807" s="398"/>
      <c r="N807" s="422">
        <f>K807*D807</f>
        <v>2400</v>
      </c>
      <c r="O807" s="423"/>
    </row>
    <row r="808" spans="1:15" ht="15" customHeight="1">
      <c r="A808" s="142" t="s">
        <v>164</v>
      </c>
      <c r="B808" s="143"/>
      <c r="C808" s="143"/>
      <c r="D808" s="372"/>
      <c r="E808" s="360"/>
      <c r="F808" s="360"/>
      <c r="G808" s="360"/>
      <c r="H808" s="360"/>
      <c r="I808" s="360"/>
      <c r="J808" s="361"/>
      <c r="K808" s="434"/>
      <c r="L808" s="430"/>
      <c r="M808" s="431"/>
      <c r="N808" s="399">
        <f>SUM(N803:N806)</f>
        <v>193000</v>
      </c>
      <c r="O808" s="400"/>
    </row>
    <row r="809" spans="1:15" ht="11.25" customHeight="1">
      <c r="A809" s="144"/>
      <c r="B809" s="145"/>
      <c r="C809" s="145"/>
      <c r="D809" s="195"/>
      <c r="E809" s="195"/>
      <c r="F809" s="195"/>
      <c r="G809" s="195"/>
      <c r="H809" s="195"/>
      <c r="I809" s="195"/>
      <c r="J809" s="195"/>
      <c r="K809" s="195"/>
      <c r="L809" s="195"/>
      <c r="M809" s="195"/>
      <c r="N809" s="196"/>
      <c r="O809" s="196"/>
    </row>
    <row r="810" spans="1:15" ht="21.75" customHeight="1">
      <c r="A810" s="815" t="s">
        <v>526</v>
      </c>
      <c r="B810" s="815"/>
      <c r="C810" s="815"/>
      <c r="D810" s="815"/>
      <c r="E810" s="815"/>
      <c r="F810" s="815"/>
      <c r="G810" s="815"/>
      <c r="H810" s="815"/>
      <c r="I810" s="815"/>
      <c r="J810" s="815"/>
      <c r="K810" s="815"/>
      <c r="L810" s="815"/>
      <c r="M810" s="815"/>
      <c r="N810" s="815"/>
      <c r="O810" s="815"/>
    </row>
    <row r="811" spans="1:15" ht="26.25" customHeight="1">
      <c r="A811" s="352" t="s">
        <v>166</v>
      </c>
      <c r="B811" s="440"/>
      <c r="C811" s="353"/>
      <c r="D811" s="352" t="s">
        <v>426</v>
      </c>
      <c r="E811" s="440"/>
      <c r="F811" s="440"/>
      <c r="G811" s="440"/>
      <c r="H811" s="353"/>
      <c r="I811" s="352" t="s">
        <v>777</v>
      </c>
      <c r="J811" s="440"/>
      <c r="K811" s="440"/>
      <c r="L811" s="440"/>
      <c r="M811" s="353"/>
      <c r="N811" s="433" t="s">
        <v>136</v>
      </c>
      <c r="O811" s="433"/>
    </row>
    <row r="812" spans="1:15" ht="33.75" hidden="1" customHeight="1">
      <c r="A812" s="197"/>
      <c r="B812" s="354"/>
      <c r="C812" s="413"/>
      <c r="D812" s="321"/>
      <c r="E812" s="321"/>
      <c r="F812" s="321"/>
      <c r="G812" s="321"/>
      <c r="H812" s="321"/>
      <c r="I812" s="321"/>
      <c r="J812" s="321"/>
      <c r="K812" s="129"/>
      <c r="L812" s="129"/>
      <c r="M812" s="129"/>
      <c r="N812" s="129"/>
      <c r="O812" s="129"/>
    </row>
    <row r="813" spans="1:15" ht="29.25" customHeight="1">
      <c r="A813" s="349" t="s">
        <v>425</v>
      </c>
      <c r="B813" s="350"/>
      <c r="C813" s="351"/>
      <c r="D813" s="321">
        <v>101</v>
      </c>
      <c r="E813" s="321"/>
      <c r="F813" s="321"/>
      <c r="G813" s="321"/>
      <c r="H813" s="321"/>
      <c r="I813" s="397">
        <v>728000</v>
      </c>
      <c r="J813" s="397"/>
      <c r="K813" s="397"/>
      <c r="L813" s="397"/>
      <c r="M813" s="398"/>
      <c r="N813" s="814">
        <f>I813*D813</f>
        <v>73528000</v>
      </c>
      <c r="O813" s="814"/>
    </row>
    <row r="814" spans="1:15" ht="17.25" customHeight="1">
      <c r="A814" s="835" t="s">
        <v>164</v>
      </c>
      <c r="B814" s="836"/>
      <c r="C814" s="837"/>
      <c r="D814" s="396"/>
      <c r="E814" s="397"/>
      <c r="F814" s="397"/>
      <c r="G814" s="397"/>
      <c r="H814" s="397"/>
      <c r="I814" s="397"/>
      <c r="J814" s="397"/>
      <c r="K814" s="397"/>
      <c r="L814" s="397"/>
      <c r="M814" s="398"/>
      <c r="N814" s="814">
        <f>SUM(N813:N813)</f>
        <v>73528000</v>
      </c>
      <c r="O814" s="814"/>
    </row>
    <row r="815" spans="1:15" ht="24.75" customHeight="1">
      <c r="A815" s="801" t="s">
        <v>428</v>
      </c>
      <c r="B815" s="801"/>
      <c r="C815" s="801"/>
      <c r="D815" s="801"/>
      <c r="E815" s="801"/>
      <c r="F815" s="801"/>
      <c r="G815" s="801"/>
      <c r="H815" s="801"/>
      <c r="I815" s="801"/>
      <c r="J815" s="801"/>
      <c r="K815" s="801"/>
      <c r="L815" s="801"/>
      <c r="M815" s="801"/>
      <c r="N815" s="801"/>
      <c r="O815" s="801"/>
    </row>
    <row r="816" spans="1:15" ht="27.75" customHeight="1">
      <c r="A816" s="354" t="s">
        <v>230</v>
      </c>
      <c r="B816" s="355"/>
      <c r="C816" s="356"/>
      <c r="D816" s="357" t="s">
        <v>778</v>
      </c>
      <c r="E816" s="358"/>
      <c r="F816" s="358"/>
      <c r="G816" s="358"/>
      <c r="H816" s="358"/>
      <c r="I816" s="358"/>
      <c r="J816" s="358"/>
      <c r="K816" s="358"/>
      <c r="L816" s="358"/>
      <c r="M816" s="359"/>
      <c r="N816" s="319" t="s">
        <v>136</v>
      </c>
      <c r="O816" s="320"/>
    </row>
    <row r="817" spans="1:15" ht="27" customHeight="1">
      <c r="A817" s="808" t="s">
        <v>427</v>
      </c>
      <c r="B817" s="808"/>
      <c r="C817" s="809"/>
      <c r="D817" s="354">
        <v>1</v>
      </c>
      <c r="E817" s="412"/>
      <c r="F817" s="412"/>
      <c r="G817" s="412"/>
      <c r="H817" s="412"/>
      <c r="I817" s="412"/>
      <c r="J817" s="412"/>
      <c r="K817" s="412"/>
      <c r="L817" s="412"/>
      <c r="M817" s="413"/>
      <c r="N817" s="802">
        <v>495000</v>
      </c>
      <c r="O817" s="803"/>
    </row>
    <row r="818" spans="1:15" ht="22.5" customHeight="1">
      <c r="A818" s="349" t="s">
        <v>424</v>
      </c>
      <c r="B818" s="350"/>
      <c r="C818" s="351"/>
      <c r="D818" s="331">
        <v>300</v>
      </c>
      <c r="E818" s="480"/>
      <c r="F818" s="480"/>
      <c r="G818" s="480"/>
      <c r="H818" s="480"/>
      <c r="I818" s="480"/>
      <c r="J818" s="480"/>
      <c r="K818" s="480"/>
      <c r="L818" s="480"/>
      <c r="M818" s="481"/>
      <c r="N818" s="802">
        <v>28775000</v>
      </c>
      <c r="O818" s="803"/>
    </row>
    <row r="819" spans="1:15" ht="15" customHeight="1">
      <c r="A819" s="142" t="s">
        <v>164</v>
      </c>
      <c r="B819" s="143"/>
      <c r="C819" s="143"/>
      <c r="D819" s="372"/>
      <c r="E819" s="360"/>
      <c r="F819" s="360"/>
      <c r="G819" s="360"/>
      <c r="H819" s="360"/>
      <c r="I819" s="360"/>
      <c r="J819" s="360"/>
      <c r="K819" s="360"/>
      <c r="L819" s="360"/>
      <c r="M819" s="361"/>
      <c r="N819" s="399">
        <f>SUM(N817:N818)</f>
        <v>29270000</v>
      </c>
      <c r="O819" s="400"/>
    </row>
    <row r="820" spans="1:15" ht="15" customHeight="1">
      <c r="A820" s="144"/>
      <c r="B820" s="145"/>
      <c r="C820" s="145"/>
      <c r="D820" s="195"/>
      <c r="E820" s="195"/>
      <c r="F820" s="195"/>
      <c r="G820" s="195"/>
      <c r="H820" s="195"/>
      <c r="I820" s="195"/>
      <c r="J820" s="195"/>
      <c r="K820" s="195"/>
      <c r="L820" s="195"/>
      <c r="M820" s="195"/>
      <c r="N820" s="133"/>
      <c r="O820" s="133"/>
    </row>
    <row r="821" spans="1:15" ht="15.75" customHeight="1">
      <c r="A821" s="198"/>
      <c r="B821" s="198"/>
      <c r="C821" s="198"/>
      <c r="D821" s="198"/>
      <c r="E821" s="198"/>
      <c r="F821" s="198"/>
      <c r="G821" s="198"/>
      <c r="H821" s="198"/>
      <c r="I821" s="198"/>
      <c r="J821" s="198"/>
      <c r="K821" s="198"/>
      <c r="L821" s="198"/>
      <c r="M821" s="198"/>
      <c r="N821" s="198"/>
      <c r="O821" s="198"/>
    </row>
    <row r="822" spans="1:15" ht="15" customHeight="1">
      <c r="A822" s="834" t="s">
        <v>266</v>
      </c>
      <c r="B822" s="834"/>
      <c r="C822" s="834"/>
      <c r="D822" s="834"/>
      <c r="E822" s="834"/>
      <c r="F822" s="834"/>
      <c r="G822" s="834"/>
      <c r="H822" s="834"/>
      <c r="I822" s="834"/>
      <c r="J822" s="834"/>
      <c r="K822" s="834"/>
      <c r="L822" s="834"/>
      <c r="M822" s="834"/>
      <c r="N822" s="834"/>
      <c r="O822" s="834"/>
    </row>
    <row r="823" spans="1:15" ht="76.5" customHeight="1">
      <c r="A823" s="319" t="s">
        <v>166</v>
      </c>
      <c r="B823" s="330"/>
      <c r="C823" s="320"/>
      <c r="D823" s="319" t="s">
        <v>267</v>
      </c>
      <c r="E823" s="330"/>
      <c r="F823" s="330"/>
      <c r="G823" s="330"/>
      <c r="H823" s="330"/>
      <c r="I823" s="330"/>
      <c r="J823" s="320"/>
      <c r="K823" s="357" t="s">
        <v>268</v>
      </c>
      <c r="L823" s="358"/>
      <c r="M823" s="359"/>
      <c r="N823" s="319" t="s">
        <v>136</v>
      </c>
      <c r="O823" s="320"/>
    </row>
    <row r="824" spans="1:15" ht="33" customHeight="1">
      <c r="A824" s="807" t="s">
        <v>89</v>
      </c>
      <c r="B824" s="808"/>
      <c r="C824" s="809"/>
      <c r="D824" s="319">
        <v>1</v>
      </c>
      <c r="E824" s="330"/>
      <c r="F824" s="330"/>
      <c r="G824" s="330"/>
      <c r="H824" s="330"/>
      <c r="I824" s="330"/>
      <c r="J824" s="320"/>
      <c r="K824" s="804">
        <v>100000</v>
      </c>
      <c r="L824" s="805"/>
      <c r="M824" s="806"/>
      <c r="N824" s="316">
        <f>D824*K824</f>
        <v>100000</v>
      </c>
      <c r="O824" s="317"/>
    </row>
    <row r="825" spans="1:15" ht="27.75" customHeight="1">
      <c r="A825" s="349" t="s">
        <v>90</v>
      </c>
      <c r="B825" s="350"/>
      <c r="C825" s="351"/>
      <c r="D825" s="816">
        <v>5</v>
      </c>
      <c r="E825" s="817"/>
      <c r="F825" s="817"/>
      <c r="G825" s="817"/>
      <c r="H825" s="817"/>
      <c r="I825" s="817"/>
      <c r="J825" s="818"/>
      <c r="K825" s="804">
        <v>40000</v>
      </c>
      <c r="L825" s="805"/>
      <c r="M825" s="806"/>
      <c r="N825" s="316">
        <f>D825*K825</f>
        <v>200000</v>
      </c>
      <c r="O825" s="317"/>
    </row>
    <row r="826" spans="1:15" ht="18.75" customHeight="1">
      <c r="A826" s="349" t="s">
        <v>92</v>
      </c>
      <c r="B826" s="350"/>
      <c r="C826" s="351"/>
      <c r="D826" s="816">
        <v>5</v>
      </c>
      <c r="E826" s="817"/>
      <c r="F826" s="817"/>
      <c r="G826" s="817"/>
      <c r="H826" s="817"/>
      <c r="I826" s="817"/>
      <c r="J826" s="818"/>
      <c r="K826" s="804">
        <v>50000</v>
      </c>
      <c r="L826" s="805"/>
      <c r="M826" s="806"/>
      <c r="N826" s="316">
        <f>D826*K826</f>
        <v>250000</v>
      </c>
      <c r="O826" s="317"/>
    </row>
    <row r="827" spans="1:15" ht="30" customHeight="1">
      <c r="A827" s="349" t="s">
        <v>91</v>
      </c>
      <c r="B827" s="350"/>
      <c r="C827" s="351"/>
      <c r="D827" s="816">
        <v>5</v>
      </c>
      <c r="E827" s="817"/>
      <c r="F827" s="817"/>
      <c r="G827" s="817"/>
      <c r="H827" s="817"/>
      <c r="I827" s="817"/>
      <c r="J827" s="818"/>
      <c r="K827" s="804">
        <v>25000</v>
      </c>
      <c r="L827" s="805"/>
      <c r="M827" s="806"/>
      <c r="N827" s="316">
        <f>D827*K827</f>
        <v>125000</v>
      </c>
      <c r="O827" s="317"/>
    </row>
    <row r="828" spans="1:15" ht="33.75" customHeight="1">
      <c r="A828" s="349" t="s">
        <v>94</v>
      </c>
      <c r="B828" s="350"/>
      <c r="C828" s="351"/>
      <c r="D828" s="319">
        <v>10</v>
      </c>
      <c r="E828" s="330"/>
      <c r="F828" s="330"/>
      <c r="G828" s="330"/>
      <c r="H828" s="330"/>
      <c r="I828" s="330"/>
      <c r="J828" s="320"/>
      <c r="K828" s="804">
        <v>25000</v>
      </c>
      <c r="L828" s="805"/>
      <c r="M828" s="806"/>
      <c r="N828" s="316">
        <v>250000</v>
      </c>
      <c r="O828" s="317"/>
    </row>
    <row r="829" spans="1:15" ht="18" customHeight="1">
      <c r="A829" s="349" t="s">
        <v>92</v>
      </c>
      <c r="B829" s="350"/>
      <c r="C829" s="351"/>
      <c r="D829" s="319">
        <v>10</v>
      </c>
      <c r="E829" s="330"/>
      <c r="F829" s="330"/>
      <c r="G829" s="330"/>
      <c r="H829" s="330"/>
      <c r="I829" s="330"/>
      <c r="J829" s="320"/>
      <c r="K829" s="396">
        <v>20000</v>
      </c>
      <c r="L829" s="397"/>
      <c r="M829" s="398"/>
      <c r="N829" s="316">
        <f>K829*D829</f>
        <v>200000</v>
      </c>
      <c r="O829" s="317"/>
    </row>
    <row r="830" spans="1:15" ht="19.5" customHeight="1">
      <c r="A830" s="406" t="s">
        <v>157</v>
      </c>
      <c r="B830" s="407"/>
      <c r="C830" s="408"/>
      <c r="D830" s="843"/>
      <c r="E830" s="844"/>
      <c r="F830" s="844"/>
      <c r="G830" s="844"/>
      <c r="H830" s="844"/>
      <c r="I830" s="844"/>
      <c r="J830" s="845"/>
      <c r="K830" s="846"/>
      <c r="L830" s="847"/>
      <c r="M830" s="848"/>
      <c r="N830" s="334">
        <f>N824+N825+N826+N827+N828+N829</f>
        <v>1125000</v>
      </c>
      <c r="O830" s="335"/>
    </row>
    <row r="831" spans="1:15" ht="15" customHeight="1">
      <c r="A831" s="199"/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200"/>
    </row>
    <row r="832" spans="1:15" ht="20.25" customHeight="1">
      <c r="A832" s="415" t="s">
        <v>782</v>
      </c>
      <c r="B832" s="415"/>
      <c r="C832" s="415"/>
      <c r="D832" s="415"/>
      <c r="E832" s="415"/>
      <c r="F832" s="415"/>
      <c r="G832" s="415"/>
      <c r="H832" s="415"/>
      <c r="I832" s="415"/>
      <c r="J832" s="415"/>
      <c r="K832" s="415"/>
      <c r="L832" s="415"/>
      <c r="M832" s="415"/>
      <c r="N832" s="415"/>
      <c r="O832" s="415"/>
    </row>
    <row r="833" spans="1:15" ht="32.25" customHeight="1">
      <c r="A833" s="354" t="s">
        <v>230</v>
      </c>
      <c r="B833" s="355"/>
      <c r="C833" s="356"/>
      <c r="D833" s="357" t="s">
        <v>778</v>
      </c>
      <c r="E833" s="358"/>
      <c r="F833" s="358"/>
      <c r="G833" s="358"/>
      <c r="H833" s="358"/>
      <c r="I833" s="358"/>
      <c r="J833" s="359"/>
      <c r="K833" s="357" t="s">
        <v>97</v>
      </c>
      <c r="L833" s="358"/>
      <c r="M833" s="359"/>
      <c r="N833" s="319" t="s">
        <v>136</v>
      </c>
      <c r="O833" s="320"/>
    </row>
    <row r="834" spans="1:15" ht="18.75" customHeight="1">
      <c r="A834" s="807" t="s">
        <v>68</v>
      </c>
      <c r="B834" s="808"/>
      <c r="C834" s="809"/>
      <c r="D834" s="357">
        <v>1</v>
      </c>
      <c r="E834" s="358"/>
      <c r="F834" s="358"/>
      <c r="G834" s="358"/>
      <c r="H834" s="358"/>
      <c r="I834" s="358"/>
      <c r="J834" s="359"/>
      <c r="K834" s="447">
        <v>250000</v>
      </c>
      <c r="L834" s="448"/>
      <c r="M834" s="449"/>
      <c r="N834" s="849">
        <f>K834*D834</f>
        <v>250000</v>
      </c>
      <c r="O834" s="850"/>
    </row>
    <row r="835" spans="1:15">
      <c r="A835" s="393" t="s">
        <v>0</v>
      </c>
      <c r="B835" s="394"/>
      <c r="C835" s="395"/>
      <c r="D835" s="354">
        <v>5</v>
      </c>
      <c r="E835" s="412"/>
      <c r="F835" s="412"/>
      <c r="G835" s="412"/>
      <c r="H835" s="412"/>
      <c r="I835" s="412"/>
      <c r="J835" s="413"/>
      <c r="K835" s="822">
        <v>10000</v>
      </c>
      <c r="L835" s="823"/>
      <c r="M835" s="824"/>
      <c r="N835" s="802">
        <f t="shared" ref="N835:N846" si="30">K835*D835</f>
        <v>50000</v>
      </c>
      <c r="O835" s="803"/>
    </row>
    <row r="836" spans="1:15">
      <c r="A836" s="148" t="s">
        <v>743</v>
      </c>
      <c r="B836" s="149"/>
      <c r="C836" s="150"/>
      <c r="D836" s="354">
        <v>1</v>
      </c>
      <c r="E836" s="412"/>
      <c r="F836" s="412"/>
      <c r="G836" s="412"/>
      <c r="H836" s="412"/>
      <c r="I836" s="412"/>
      <c r="J836" s="413"/>
      <c r="K836" s="396">
        <v>20000</v>
      </c>
      <c r="L836" s="397"/>
      <c r="M836" s="398"/>
      <c r="N836" s="802">
        <f t="shared" si="30"/>
        <v>20000</v>
      </c>
      <c r="O836" s="803"/>
    </row>
    <row r="837" spans="1:15" ht="43.5" customHeight="1">
      <c r="A837" s="819" t="s">
        <v>781</v>
      </c>
      <c r="B837" s="820"/>
      <c r="C837" s="821"/>
      <c r="D837" s="839">
        <v>3</v>
      </c>
      <c r="E837" s="840"/>
      <c r="F837" s="840"/>
      <c r="G837" s="840"/>
      <c r="H837" s="840"/>
      <c r="I837" s="840"/>
      <c r="J837" s="841"/>
      <c r="K837" s="822">
        <v>55000</v>
      </c>
      <c r="L837" s="823"/>
      <c r="M837" s="824"/>
      <c r="N837" s="802">
        <f t="shared" si="30"/>
        <v>165000</v>
      </c>
      <c r="O837" s="803"/>
    </row>
    <row r="838" spans="1:15" ht="36" customHeight="1">
      <c r="A838" s="819" t="s">
        <v>461</v>
      </c>
      <c r="B838" s="820"/>
      <c r="C838" s="821"/>
      <c r="D838" s="354">
        <v>4</v>
      </c>
      <c r="E838" s="412"/>
      <c r="F838" s="412"/>
      <c r="G838" s="412"/>
      <c r="H838" s="412"/>
      <c r="I838" s="412"/>
      <c r="J838" s="413"/>
      <c r="K838" s="825">
        <v>10000</v>
      </c>
      <c r="L838" s="826"/>
      <c r="M838" s="827"/>
      <c r="N838" s="802">
        <f t="shared" si="30"/>
        <v>40000</v>
      </c>
      <c r="O838" s="803"/>
    </row>
    <row r="839" spans="1:15" ht="18" customHeight="1">
      <c r="A839" s="393" t="s">
        <v>308</v>
      </c>
      <c r="B839" s="394"/>
      <c r="C839" s="395"/>
      <c r="D839" s="354">
        <v>12</v>
      </c>
      <c r="E839" s="412"/>
      <c r="F839" s="412"/>
      <c r="G839" s="412"/>
      <c r="H839" s="412"/>
      <c r="I839" s="412"/>
      <c r="J839" s="413"/>
      <c r="K839" s="825">
        <v>20000</v>
      </c>
      <c r="L839" s="826"/>
      <c r="M839" s="827"/>
      <c r="N839" s="802">
        <f t="shared" si="30"/>
        <v>240000</v>
      </c>
      <c r="O839" s="803"/>
    </row>
    <row r="840" spans="1:15" ht="18" customHeight="1">
      <c r="A840" s="148" t="s">
        <v>309</v>
      </c>
      <c r="B840" s="149"/>
      <c r="C840" s="150"/>
      <c r="D840" s="839">
        <v>7</v>
      </c>
      <c r="E840" s="840"/>
      <c r="F840" s="840"/>
      <c r="G840" s="840"/>
      <c r="H840" s="840"/>
      <c r="I840" s="840"/>
      <c r="J840" s="841"/>
      <c r="K840" s="831">
        <v>10000</v>
      </c>
      <c r="L840" s="832"/>
      <c r="M840" s="833"/>
      <c r="N840" s="802">
        <f t="shared" si="30"/>
        <v>70000</v>
      </c>
      <c r="O840" s="803"/>
    </row>
    <row r="841" spans="1:15" ht="18" customHeight="1">
      <c r="A841" s="148"/>
      <c r="B841" s="149"/>
      <c r="C841" s="150"/>
      <c r="D841" s="354"/>
      <c r="E841" s="412"/>
      <c r="F841" s="412"/>
      <c r="G841" s="412"/>
      <c r="H841" s="412"/>
      <c r="I841" s="412"/>
      <c r="J841" s="413"/>
      <c r="K841" s="396"/>
      <c r="L841" s="397"/>
      <c r="M841" s="398"/>
      <c r="N841" s="802"/>
      <c r="O841" s="803"/>
    </row>
    <row r="842" spans="1:15" ht="31.5" customHeight="1">
      <c r="A842" s="819" t="s">
        <v>429</v>
      </c>
      <c r="B842" s="820"/>
      <c r="C842" s="821"/>
      <c r="D842" s="354">
        <v>1</v>
      </c>
      <c r="E842" s="412"/>
      <c r="F842" s="412"/>
      <c r="G842" s="412"/>
      <c r="H842" s="412"/>
      <c r="I842" s="412"/>
      <c r="J842" s="413"/>
      <c r="K842" s="822">
        <v>70900</v>
      </c>
      <c r="L842" s="823"/>
      <c r="M842" s="824"/>
      <c r="N842" s="802">
        <f t="shared" si="30"/>
        <v>70900</v>
      </c>
      <c r="O842" s="803"/>
    </row>
    <row r="843" spans="1:15" ht="30" customHeight="1">
      <c r="A843" s="819" t="s">
        <v>460</v>
      </c>
      <c r="B843" s="820"/>
      <c r="C843" s="821"/>
      <c r="D843" s="839">
        <v>3</v>
      </c>
      <c r="E843" s="840"/>
      <c r="F843" s="840"/>
      <c r="G843" s="840"/>
      <c r="H843" s="840"/>
      <c r="I843" s="840"/>
      <c r="J843" s="841"/>
      <c r="K843" s="831">
        <v>5000</v>
      </c>
      <c r="L843" s="832"/>
      <c r="M843" s="833"/>
      <c r="N843" s="422">
        <f t="shared" si="30"/>
        <v>15000</v>
      </c>
      <c r="O843" s="423"/>
    </row>
    <row r="844" spans="1:15" ht="30" customHeight="1">
      <c r="A844" s="349" t="s">
        <v>459</v>
      </c>
      <c r="B844" s="350"/>
      <c r="C844" s="351"/>
      <c r="D844" s="354">
        <v>1</v>
      </c>
      <c r="E844" s="412"/>
      <c r="F844" s="412"/>
      <c r="G844" s="412"/>
      <c r="H844" s="412"/>
      <c r="I844" s="412"/>
      <c r="J844" s="413"/>
      <c r="K844" s="396">
        <v>100000</v>
      </c>
      <c r="L844" s="397"/>
      <c r="M844" s="398"/>
      <c r="N844" s="422">
        <f t="shared" si="30"/>
        <v>100000</v>
      </c>
      <c r="O844" s="423"/>
    </row>
    <row r="845" spans="1:15" ht="30" customHeight="1">
      <c r="A845" s="349" t="s">
        <v>738</v>
      </c>
      <c r="B845" s="350"/>
      <c r="C845" s="351"/>
      <c r="D845" s="354">
        <v>10</v>
      </c>
      <c r="E845" s="412"/>
      <c r="F845" s="412"/>
      <c r="G845" s="412"/>
      <c r="H845" s="412"/>
      <c r="I845" s="412"/>
      <c r="J845" s="413"/>
      <c r="K845" s="396">
        <v>350000</v>
      </c>
      <c r="L845" s="397"/>
      <c r="M845" s="398"/>
      <c r="N845" s="422">
        <f t="shared" si="30"/>
        <v>3500000</v>
      </c>
      <c r="O845" s="423"/>
    </row>
    <row r="846" spans="1:15" ht="30" customHeight="1">
      <c r="A846" s="486" t="s">
        <v>458</v>
      </c>
      <c r="B846" s="487"/>
      <c r="C846" s="488"/>
      <c r="D846" s="354">
        <v>4</v>
      </c>
      <c r="E846" s="412"/>
      <c r="F846" s="412"/>
      <c r="G846" s="412"/>
      <c r="H846" s="412"/>
      <c r="I846" s="412"/>
      <c r="J846" s="413"/>
      <c r="K846" s="396">
        <v>950000</v>
      </c>
      <c r="L846" s="397"/>
      <c r="M846" s="398"/>
      <c r="N846" s="422">
        <f t="shared" si="30"/>
        <v>3800000</v>
      </c>
      <c r="O846" s="423"/>
    </row>
    <row r="847" spans="1:15" ht="15" customHeight="1">
      <c r="A847" s="48" t="s">
        <v>164</v>
      </c>
      <c r="B847" s="54"/>
      <c r="C847" s="54"/>
      <c r="D847" s="577"/>
      <c r="E847" s="578"/>
      <c r="F847" s="578"/>
      <c r="G847" s="578"/>
      <c r="H847" s="578"/>
      <c r="I847" s="578"/>
      <c r="J847" s="579"/>
      <c r="K847" s="828"/>
      <c r="L847" s="829"/>
      <c r="M847" s="830"/>
      <c r="N847" s="518">
        <f>SUM(N834:N846)</f>
        <v>8320900</v>
      </c>
      <c r="O847" s="519"/>
    </row>
    <row r="848" spans="1:15" ht="15" customHeigh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9"/>
    </row>
    <row r="849" spans="1:15" ht="15" customHeigh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14"/>
    </row>
    <row r="850" spans="1:15" ht="17.25" customHeight="1">
      <c r="A850" s="30"/>
      <c r="B850" s="31"/>
      <c r="C850" s="32"/>
      <c r="D850" s="53"/>
      <c r="E850" s="33"/>
      <c r="F850" s="33"/>
      <c r="G850" s="838"/>
      <c r="H850" s="838"/>
      <c r="I850" s="27"/>
      <c r="J850" s="27"/>
      <c r="K850" s="27"/>
      <c r="L850" s="27"/>
      <c r="M850" s="27"/>
      <c r="N850" s="27"/>
      <c r="O850" s="34"/>
    </row>
    <row r="851" spans="1:15" ht="30.75" customHeight="1">
      <c r="A851" s="30"/>
      <c r="B851" s="31"/>
      <c r="C851" s="32"/>
      <c r="D851" s="53"/>
      <c r="E851" s="33"/>
      <c r="F851" s="33"/>
      <c r="G851" s="33"/>
      <c r="H851" s="6"/>
      <c r="I851" s="27"/>
      <c r="J851" s="27"/>
      <c r="K851" s="27"/>
      <c r="L851" s="27"/>
      <c r="M851" s="27"/>
      <c r="N851" s="27"/>
      <c r="O851" s="34"/>
    </row>
    <row r="852" spans="1:15" ht="18.75">
      <c r="A852" s="30"/>
      <c r="B852" s="31"/>
      <c r="C852" s="32"/>
      <c r="D852" s="53"/>
      <c r="E852" s="33"/>
      <c r="F852" s="33"/>
      <c r="G852" s="33"/>
      <c r="H852" s="6"/>
      <c r="I852" s="27"/>
      <c r="J852" s="27"/>
      <c r="K852" s="27"/>
      <c r="L852" s="27"/>
      <c r="M852" s="27"/>
      <c r="N852" s="27"/>
      <c r="O852" s="34"/>
    </row>
    <row r="853" spans="1:15" ht="27.75" customHeight="1">
      <c r="A853" s="30"/>
      <c r="B853" s="31"/>
      <c r="C853" s="32"/>
      <c r="D853" s="53"/>
      <c r="E853" s="33"/>
      <c r="F853" s="33"/>
      <c r="G853" s="838"/>
      <c r="H853" s="838"/>
      <c r="I853" s="27"/>
      <c r="J853" s="27"/>
      <c r="K853" s="27"/>
      <c r="L853" s="27"/>
      <c r="M853" s="27"/>
      <c r="N853" s="27"/>
      <c r="O853" s="34"/>
    </row>
    <row r="854" spans="1:15" ht="32.25" customHeight="1"/>
    <row r="856" spans="1:15" ht="27.75" customHeight="1"/>
  </sheetData>
  <dataConsolidate/>
  <mergeCells count="3000">
    <mergeCell ref="N703:O703"/>
    <mergeCell ref="N696:O696"/>
    <mergeCell ref="N712:O712"/>
    <mergeCell ref="N710:O710"/>
    <mergeCell ref="N711:O711"/>
    <mergeCell ref="G708:H708"/>
    <mergeCell ref="G695:H695"/>
    <mergeCell ref="I697:M697"/>
    <mergeCell ref="I699:M699"/>
    <mergeCell ref="I696:M696"/>
    <mergeCell ref="N701:O701"/>
    <mergeCell ref="N706:O706"/>
    <mergeCell ref="N698:O698"/>
    <mergeCell ref="N704:O704"/>
    <mergeCell ref="N707:O707"/>
    <mergeCell ref="N700:O700"/>
    <mergeCell ref="A704:B704"/>
    <mergeCell ref="N708:O708"/>
    <mergeCell ref="D701:F701"/>
    <mergeCell ref="D705:F705"/>
    <mergeCell ref="G705:H705"/>
    <mergeCell ref="A705:B705"/>
    <mergeCell ref="N709:O709"/>
    <mergeCell ref="N702:O702"/>
    <mergeCell ref="N705:O705"/>
    <mergeCell ref="A351:F351"/>
    <mergeCell ref="G351:M351"/>
    <mergeCell ref="A430:C430"/>
    <mergeCell ref="A429:C429"/>
    <mergeCell ref="G662:H662"/>
    <mergeCell ref="A619:C619"/>
    <mergeCell ref="N699:O699"/>
    <mergeCell ref="I705:M705"/>
    <mergeCell ref="D614:G614"/>
    <mergeCell ref="A617:C617"/>
    <mergeCell ref="D666:F666"/>
    <mergeCell ref="A668:B668"/>
    <mergeCell ref="I698:M698"/>
    <mergeCell ref="A677:B677"/>
    <mergeCell ref="A672:B672"/>
    <mergeCell ref="A669:B669"/>
    <mergeCell ref="G704:H704"/>
    <mergeCell ref="A703:B703"/>
    <mergeCell ref="N683:O683"/>
    <mergeCell ref="N680:O680"/>
    <mergeCell ref="N673:O673"/>
    <mergeCell ref="I680:M680"/>
    <mergeCell ref="N692:O692"/>
    <mergeCell ref="I692:M692"/>
    <mergeCell ref="N689:O689"/>
    <mergeCell ref="N674:O674"/>
    <mergeCell ref="N687:O687"/>
    <mergeCell ref="N684:O684"/>
    <mergeCell ref="I683:M683"/>
    <mergeCell ref="H601:M601"/>
    <mergeCell ref="I657:M657"/>
    <mergeCell ref="N678:O678"/>
    <mergeCell ref="N664:O664"/>
    <mergeCell ref="I675:M675"/>
    <mergeCell ref="I674:M674"/>
    <mergeCell ref="N662:O662"/>
    <mergeCell ref="A699:B699"/>
    <mergeCell ref="G701:H701"/>
    <mergeCell ref="G700:H700"/>
    <mergeCell ref="D700:F700"/>
    <mergeCell ref="G699:H699"/>
    <mergeCell ref="A700:B700"/>
    <mergeCell ref="A683:B683"/>
    <mergeCell ref="A688:B688"/>
    <mergeCell ref="D688:F688"/>
    <mergeCell ref="D669:F669"/>
    <mergeCell ref="D685:F685"/>
    <mergeCell ref="D684:F684"/>
    <mergeCell ref="A670:B670"/>
    <mergeCell ref="A674:B674"/>
    <mergeCell ref="A675:B675"/>
    <mergeCell ref="G664:H664"/>
    <mergeCell ref="G672:H672"/>
    <mergeCell ref="D704:F704"/>
    <mergeCell ref="G680:H680"/>
    <mergeCell ref="D678:F678"/>
    <mergeCell ref="D679:F679"/>
    <mergeCell ref="D675:F675"/>
    <mergeCell ref="D670:F670"/>
    <mergeCell ref="D683:F683"/>
    <mergeCell ref="D703:F703"/>
    <mergeCell ref="I704:M704"/>
    <mergeCell ref="G703:H703"/>
    <mergeCell ref="N640:O640"/>
    <mergeCell ref="I670:M670"/>
    <mergeCell ref="N657:O657"/>
    <mergeCell ref="N650:O650"/>
    <mergeCell ref="N641:O641"/>
    <mergeCell ref="N655:O655"/>
    <mergeCell ref="I650:M650"/>
    <mergeCell ref="N670:O670"/>
    <mergeCell ref="N659:O659"/>
    <mergeCell ref="I665:M665"/>
    <mergeCell ref="N690:O690"/>
    <mergeCell ref="N660:O660"/>
    <mergeCell ref="N685:O685"/>
    <mergeCell ref="N667:O667"/>
    <mergeCell ref="N671:O671"/>
    <mergeCell ref="I673:M673"/>
    <mergeCell ref="N688:O688"/>
    <mergeCell ref="I684:M684"/>
    <mergeCell ref="N668:O668"/>
    <mergeCell ref="I669:M669"/>
    <mergeCell ref="N681:O681"/>
    <mergeCell ref="N669:O669"/>
    <mergeCell ref="N682:O682"/>
    <mergeCell ref="N665:O665"/>
    <mergeCell ref="A682:B682"/>
    <mergeCell ref="A702:B702"/>
    <mergeCell ref="I700:M700"/>
    <mergeCell ref="I702:M702"/>
    <mergeCell ref="I701:M701"/>
    <mergeCell ref="N642:O642"/>
    <mergeCell ref="G689:H689"/>
    <mergeCell ref="I664:M664"/>
    <mergeCell ref="N679:O679"/>
    <mergeCell ref="I678:M678"/>
    <mergeCell ref="I682:M682"/>
    <mergeCell ref="G683:H683"/>
    <mergeCell ref="G682:H682"/>
    <mergeCell ref="A693:B693"/>
    <mergeCell ref="A678:B678"/>
    <mergeCell ref="A692:B692"/>
    <mergeCell ref="A690:B690"/>
    <mergeCell ref="A689:B689"/>
    <mergeCell ref="A686:B686"/>
    <mergeCell ref="A687:B687"/>
    <mergeCell ref="G698:H698"/>
    <mergeCell ref="D702:F702"/>
    <mergeCell ref="G702:H702"/>
    <mergeCell ref="D699:F699"/>
    <mergeCell ref="D698:F698"/>
    <mergeCell ref="G684:H684"/>
    <mergeCell ref="G688:H688"/>
    <mergeCell ref="I654:M654"/>
    <mergeCell ref="G660:H660"/>
    <mergeCell ref="D662:F662"/>
    <mergeCell ref="I656:M656"/>
    <mergeCell ref="I660:M660"/>
    <mergeCell ref="G659:H659"/>
    <mergeCell ref="D657:F657"/>
    <mergeCell ref="G696:H696"/>
    <mergeCell ref="D696:F696"/>
    <mergeCell ref="D667:F667"/>
    <mergeCell ref="I672:M672"/>
    <mergeCell ref="I671:M671"/>
    <mergeCell ref="G669:H669"/>
    <mergeCell ref="D671:F671"/>
    <mergeCell ref="G668:H668"/>
    <mergeCell ref="D677:F677"/>
    <mergeCell ref="D680:F680"/>
    <mergeCell ref="A698:B698"/>
    <mergeCell ref="A701:B701"/>
    <mergeCell ref="A696:B696"/>
    <mergeCell ref="A697:B697"/>
    <mergeCell ref="A664:B664"/>
    <mergeCell ref="A679:B679"/>
    <mergeCell ref="A684:B684"/>
    <mergeCell ref="A685:B685"/>
    <mergeCell ref="A681:B681"/>
    <mergeCell ref="A680:B680"/>
    <mergeCell ref="G655:H655"/>
    <mergeCell ref="D661:F661"/>
    <mergeCell ref="G661:H661"/>
    <mergeCell ref="D651:F651"/>
    <mergeCell ref="A649:B649"/>
    <mergeCell ref="A653:B653"/>
    <mergeCell ref="L1:O1"/>
    <mergeCell ref="L2:O2"/>
    <mergeCell ref="L3:O3"/>
    <mergeCell ref="L4:O4"/>
    <mergeCell ref="G651:H651"/>
    <mergeCell ref="G649:H649"/>
    <mergeCell ref="H616:M616"/>
    <mergeCell ref="N628:O628"/>
    <mergeCell ref="N610:O610"/>
    <mergeCell ref="N619:O619"/>
    <mergeCell ref="N617:O617"/>
    <mergeCell ref="N611:O611"/>
    <mergeCell ref="N622:O622"/>
    <mergeCell ref="N625:O625"/>
    <mergeCell ref="N596:O596"/>
    <mergeCell ref="N602:O602"/>
    <mergeCell ref="N607:O607"/>
    <mergeCell ref="N630:O630"/>
    <mergeCell ref="H632:M632"/>
    <mergeCell ref="H624:M624"/>
    <mergeCell ref="N614:O614"/>
    <mergeCell ref="H608:M608"/>
    <mergeCell ref="N615:O615"/>
    <mergeCell ref="N616:O616"/>
    <mergeCell ref="N569:O569"/>
    <mergeCell ref="N590:O590"/>
    <mergeCell ref="N613:O613"/>
    <mergeCell ref="N573:O573"/>
    <mergeCell ref="N593:O593"/>
    <mergeCell ref="N612:O612"/>
    <mergeCell ref="N575:O575"/>
    <mergeCell ref="N604:O604"/>
    <mergeCell ref="N600:O600"/>
    <mergeCell ref="N582:O582"/>
    <mergeCell ref="N563:O563"/>
    <mergeCell ref="H569:M569"/>
    <mergeCell ref="H587:M587"/>
    <mergeCell ref="H586:M586"/>
    <mergeCell ref="N303:O303"/>
    <mergeCell ref="N312:O312"/>
    <mergeCell ref="N308:O308"/>
    <mergeCell ref="H563:M563"/>
    <mergeCell ref="N561:O561"/>
    <mergeCell ref="N587:O587"/>
    <mergeCell ref="N606:O606"/>
    <mergeCell ref="D570:G570"/>
    <mergeCell ref="D514:J514"/>
    <mergeCell ref="N591:O591"/>
    <mergeCell ref="D609:G609"/>
    <mergeCell ref="N564:O564"/>
    <mergeCell ref="K519:M519"/>
    <mergeCell ref="K515:M515"/>
    <mergeCell ref="K518:M518"/>
    <mergeCell ref="H561:M561"/>
    <mergeCell ref="N608:O608"/>
    <mergeCell ref="N594:O594"/>
    <mergeCell ref="N618:O618"/>
    <mergeCell ref="N609:O609"/>
    <mergeCell ref="N589:O589"/>
    <mergeCell ref="N598:O598"/>
    <mergeCell ref="N601:O601"/>
    <mergeCell ref="N599:O599"/>
    <mergeCell ref="N597:O597"/>
    <mergeCell ref="N603:O603"/>
    <mergeCell ref="N578:O578"/>
    <mergeCell ref="N585:O585"/>
    <mergeCell ref="H585:M585"/>
    <mergeCell ref="N586:O586"/>
    <mergeCell ref="N584:O584"/>
    <mergeCell ref="N583:O583"/>
    <mergeCell ref="N580:O580"/>
    <mergeCell ref="N574:O574"/>
    <mergeCell ref="N581:O581"/>
    <mergeCell ref="N554:O554"/>
    <mergeCell ref="N559:O559"/>
    <mergeCell ref="N576:O576"/>
    <mergeCell ref="N577:O577"/>
    <mergeCell ref="N572:O572"/>
    <mergeCell ref="N560:O560"/>
    <mergeCell ref="N568:O568"/>
    <mergeCell ref="N579:O579"/>
    <mergeCell ref="K511:M511"/>
    <mergeCell ref="D512:J512"/>
    <mergeCell ref="D519:J519"/>
    <mergeCell ref="N512:O512"/>
    <mergeCell ref="N511:O511"/>
    <mergeCell ref="N515:O515"/>
    <mergeCell ref="N513:O513"/>
    <mergeCell ref="K513:M513"/>
    <mergeCell ref="D510:J510"/>
    <mergeCell ref="N357:O357"/>
    <mergeCell ref="K496:M496"/>
    <mergeCell ref="K495:M495"/>
    <mergeCell ref="K514:M514"/>
    <mergeCell ref="A523:O523"/>
    <mergeCell ref="A494:C494"/>
    <mergeCell ref="A520:C520"/>
    <mergeCell ref="N514:O514"/>
    <mergeCell ref="N519:O519"/>
    <mergeCell ref="D697:F697"/>
    <mergeCell ref="D692:F692"/>
    <mergeCell ref="D694:F694"/>
    <mergeCell ref="D690:F690"/>
    <mergeCell ref="G697:H697"/>
    <mergeCell ref="H634:M634"/>
    <mergeCell ref="I655:M655"/>
    <mergeCell ref="D663:F663"/>
    <mergeCell ref="G657:H657"/>
    <mergeCell ref="D654:F654"/>
    <mergeCell ref="N623:O623"/>
    <mergeCell ref="N636:O636"/>
    <mergeCell ref="N631:O631"/>
    <mergeCell ref="A648:O648"/>
    <mergeCell ref="D649:F649"/>
    <mergeCell ref="H559:M559"/>
    <mergeCell ref="H611:M611"/>
    <mergeCell ref="D594:G594"/>
    <mergeCell ref="H570:M570"/>
    <mergeCell ref="N571:O571"/>
    <mergeCell ref="N566:O566"/>
    <mergeCell ref="N565:O565"/>
    <mergeCell ref="N570:O570"/>
    <mergeCell ref="H558:M558"/>
    <mergeCell ref="D543:G543"/>
    <mergeCell ref="N649:O649"/>
    <mergeCell ref="N626:O626"/>
    <mergeCell ref="N620:O620"/>
    <mergeCell ref="N624:O624"/>
    <mergeCell ref="N627:O627"/>
    <mergeCell ref="A491:C491"/>
    <mergeCell ref="A501:C501"/>
    <mergeCell ref="A503:C503"/>
    <mergeCell ref="A500:C500"/>
    <mergeCell ref="A495:C495"/>
    <mergeCell ref="A496:C496"/>
    <mergeCell ref="A497:C497"/>
    <mergeCell ref="A498:C498"/>
    <mergeCell ref="A492:C492"/>
    <mergeCell ref="A493:C493"/>
    <mergeCell ref="A506:C506"/>
    <mergeCell ref="A502:C502"/>
    <mergeCell ref="A515:C515"/>
    <mergeCell ref="A517:C517"/>
    <mergeCell ref="A513:C513"/>
    <mergeCell ref="A508:C508"/>
    <mergeCell ref="K503:M503"/>
    <mergeCell ref="H556:M556"/>
    <mergeCell ref="K509:M509"/>
    <mergeCell ref="A507:C507"/>
    <mergeCell ref="K504:M504"/>
    <mergeCell ref="K507:M507"/>
    <mergeCell ref="A511:C511"/>
    <mergeCell ref="J524:M524"/>
    <mergeCell ref="D526:I526"/>
    <mergeCell ref="A514:C514"/>
    <mergeCell ref="G710:H710"/>
    <mergeCell ref="I703:M703"/>
    <mergeCell ref="A512:C512"/>
    <mergeCell ref="K508:M508"/>
    <mergeCell ref="A510:C510"/>
    <mergeCell ref="D552:G552"/>
    <mergeCell ref="I708:M708"/>
    <mergeCell ref="A532:C532"/>
    <mergeCell ref="A528:O528"/>
    <mergeCell ref="N532:O532"/>
    <mergeCell ref="A509:C509"/>
    <mergeCell ref="D492:J492"/>
    <mergeCell ref="D496:J496"/>
    <mergeCell ref="D495:J495"/>
    <mergeCell ref="D504:J504"/>
    <mergeCell ref="D507:J507"/>
    <mergeCell ref="D502:J502"/>
    <mergeCell ref="A504:C504"/>
    <mergeCell ref="A505:C505"/>
    <mergeCell ref="A499:C499"/>
    <mergeCell ref="A525:C525"/>
    <mergeCell ref="H532:M532"/>
    <mergeCell ref="A530:O530"/>
    <mergeCell ref="H531:M531"/>
    <mergeCell ref="N520:O520"/>
    <mergeCell ref="D511:J511"/>
    <mergeCell ref="D513:J513"/>
    <mergeCell ref="K512:M512"/>
    <mergeCell ref="D531:G531"/>
    <mergeCell ref="K521:M521"/>
    <mergeCell ref="I710:M710"/>
    <mergeCell ref="N720:O720"/>
    <mergeCell ref="I716:M716"/>
    <mergeCell ref="A718:B718"/>
    <mergeCell ref="I720:M720"/>
    <mergeCell ref="N718:O718"/>
    <mergeCell ref="D717:F717"/>
    <mergeCell ref="G717:H717"/>
    <mergeCell ref="A717:B717"/>
    <mergeCell ref="I719:M719"/>
    <mergeCell ref="A716:B716"/>
    <mergeCell ref="I712:M712"/>
    <mergeCell ref="I715:M715"/>
    <mergeCell ref="G716:H716"/>
    <mergeCell ref="D715:F715"/>
    <mergeCell ref="G714:H714"/>
    <mergeCell ref="D714:F714"/>
    <mergeCell ref="D713:F713"/>
    <mergeCell ref="G713:H713"/>
    <mergeCell ref="G712:H712"/>
    <mergeCell ref="D716:F716"/>
    <mergeCell ref="I721:M721"/>
    <mergeCell ref="D710:F710"/>
    <mergeCell ref="A711:B711"/>
    <mergeCell ref="D711:F711"/>
    <mergeCell ref="G711:H711"/>
    <mergeCell ref="A715:B715"/>
    <mergeCell ref="G715:H715"/>
    <mergeCell ref="A714:B714"/>
    <mergeCell ref="D719:F719"/>
    <mergeCell ref="D721:F721"/>
    <mergeCell ref="D707:F707"/>
    <mergeCell ref="D706:F706"/>
    <mergeCell ref="A713:B713"/>
    <mergeCell ref="A708:B708"/>
    <mergeCell ref="A712:B712"/>
    <mergeCell ref="A706:B706"/>
    <mergeCell ref="D712:F712"/>
    <mergeCell ref="D708:F708"/>
    <mergeCell ref="D709:F709"/>
    <mergeCell ref="G709:H709"/>
    <mergeCell ref="G706:H706"/>
    <mergeCell ref="G707:H707"/>
    <mergeCell ref="I707:M707"/>
    <mergeCell ref="I709:M709"/>
    <mergeCell ref="I706:M706"/>
    <mergeCell ref="I711:M711"/>
    <mergeCell ref="A764:C764"/>
    <mergeCell ref="D760:I760"/>
    <mergeCell ref="D746:I746"/>
    <mergeCell ref="A744:C744"/>
    <mergeCell ref="A745:C745"/>
    <mergeCell ref="A747:C747"/>
    <mergeCell ref="J727:M727"/>
    <mergeCell ref="D726:I726"/>
    <mergeCell ref="D725:I725"/>
    <mergeCell ref="A726:C726"/>
    <mergeCell ref="N713:O713"/>
    <mergeCell ref="N745:O745"/>
    <mergeCell ref="J726:M726"/>
    <mergeCell ref="A727:C727"/>
    <mergeCell ref="A743:C743"/>
    <mergeCell ref="A742:C742"/>
    <mergeCell ref="A737:C737"/>
    <mergeCell ref="A738:C738"/>
    <mergeCell ref="J730:M730"/>
    <mergeCell ref="A733:C733"/>
    <mergeCell ref="A736:C736"/>
    <mergeCell ref="A734:C734"/>
    <mergeCell ref="A731:C731"/>
    <mergeCell ref="N733:O733"/>
    <mergeCell ref="A735:C735"/>
    <mergeCell ref="A732:C732"/>
    <mergeCell ref="I718:M718"/>
    <mergeCell ref="N714:O714"/>
    <mergeCell ref="N715:O715"/>
    <mergeCell ref="I714:M714"/>
    <mergeCell ref="N716:O716"/>
    <mergeCell ref="N732:O732"/>
    <mergeCell ref="N731:O731"/>
    <mergeCell ref="N719:O719"/>
    <mergeCell ref="D763:I763"/>
    <mergeCell ref="D748:I748"/>
    <mergeCell ref="N734:O734"/>
    <mergeCell ref="A740:C740"/>
    <mergeCell ref="A741:C741"/>
    <mergeCell ref="N737:O737"/>
    <mergeCell ref="J741:M741"/>
    <mergeCell ref="A746:C746"/>
    <mergeCell ref="J739:M739"/>
    <mergeCell ref="J743:M743"/>
    <mergeCell ref="D752:I752"/>
    <mergeCell ref="A749:C749"/>
    <mergeCell ref="J740:M740"/>
    <mergeCell ref="D745:I745"/>
    <mergeCell ref="J745:M745"/>
    <mergeCell ref="D739:I739"/>
    <mergeCell ref="D741:I741"/>
    <mergeCell ref="D742:I742"/>
    <mergeCell ref="J750:M750"/>
    <mergeCell ref="D750:I750"/>
    <mergeCell ref="A739:C739"/>
    <mergeCell ref="D738:I738"/>
    <mergeCell ref="A750:C750"/>
    <mergeCell ref="D757:I757"/>
    <mergeCell ref="D756:I756"/>
    <mergeCell ref="A752:C752"/>
    <mergeCell ref="A756:C756"/>
    <mergeCell ref="A755:C755"/>
    <mergeCell ref="A761:C761"/>
    <mergeCell ref="A753:C753"/>
    <mergeCell ref="D759:I759"/>
    <mergeCell ref="A758:C758"/>
    <mergeCell ref="D754:I754"/>
    <mergeCell ref="A757:C757"/>
    <mergeCell ref="A760:C760"/>
    <mergeCell ref="D758:I758"/>
    <mergeCell ref="D753:I753"/>
    <mergeCell ref="D830:J830"/>
    <mergeCell ref="D825:J825"/>
    <mergeCell ref="D841:J841"/>
    <mergeCell ref="K830:M830"/>
    <mergeCell ref="N834:O834"/>
    <mergeCell ref="N836:O836"/>
    <mergeCell ref="K836:M836"/>
    <mergeCell ref="N833:O833"/>
    <mergeCell ref="K833:M833"/>
    <mergeCell ref="A834:C834"/>
    <mergeCell ref="A846:C846"/>
    <mergeCell ref="A842:C842"/>
    <mergeCell ref="D836:J836"/>
    <mergeCell ref="A835:C835"/>
    <mergeCell ref="A838:C838"/>
    <mergeCell ref="J784:M784"/>
    <mergeCell ref="E795:F795"/>
    <mergeCell ref="H795:I795"/>
    <mergeCell ref="J793:K793"/>
    <mergeCell ref="E794:F794"/>
    <mergeCell ref="H794:I794"/>
    <mergeCell ref="L793:M793"/>
    <mergeCell ref="D788:I788"/>
    <mergeCell ref="J788:M788"/>
    <mergeCell ref="E791:F791"/>
    <mergeCell ref="J796:K796"/>
    <mergeCell ref="J780:M780"/>
    <mergeCell ref="J782:M782"/>
    <mergeCell ref="L794:M794"/>
    <mergeCell ref="L796:M796"/>
    <mergeCell ref="J792:K792"/>
    <mergeCell ref="J781:M781"/>
    <mergeCell ref="D781:I781"/>
    <mergeCell ref="D840:J840"/>
    <mergeCell ref="D839:J839"/>
    <mergeCell ref="D838:J838"/>
    <mergeCell ref="D837:J837"/>
    <mergeCell ref="H791:I791"/>
    <mergeCell ref="D784:I784"/>
    <mergeCell ref="J791:K791"/>
    <mergeCell ref="J785:M785"/>
    <mergeCell ref="J787:M787"/>
    <mergeCell ref="L791:M791"/>
    <mergeCell ref="D835:J835"/>
    <mergeCell ref="K835:M835"/>
    <mergeCell ref="K807:M807"/>
    <mergeCell ref="G853:H853"/>
    <mergeCell ref="D847:J847"/>
    <mergeCell ref="G850:H850"/>
    <mergeCell ref="D843:J843"/>
    <mergeCell ref="D846:J846"/>
    <mergeCell ref="D845:J845"/>
    <mergeCell ref="D844:J844"/>
    <mergeCell ref="D834:J834"/>
    <mergeCell ref="J794:K794"/>
    <mergeCell ref="H799:I799"/>
    <mergeCell ref="D829:J829"/>
    <mergeCell ref="J798:K798"/>
    <mergeCell ref="D813:H813"/>
    <mergeCell ref="D802:J802"/>
    <mergeCell ref="K804:M804"/>
    <mergeCell ref="K802:M802"/>
    <mergeCell ref="A832:O832"/>
    <mergeCell ref="N837:O837"/>
    <mergeCell ref="N841:O841"/>
    <mergeCell ref="K805:M805"/>
    <mergeCell ref="K803:M803"/>
    <mergeCell ref="K838:M838"/>
    <mergeCell ref="K840:M840"/>
    <mergeCell ref="K837:M837"/>
    <mergeCell ref="N835:O835"/>
    <mergeCell ref="N838:O838"/>
    <mergeCell ref="N840:O840"/>
    <mergeCell ref="A827:C827"/>
    <mergeCell ref="A822:O822"/>
    <mergeCell ref="I813:M813"/>
    <mergeCell ref="K824:M824"/>
    <mergeCell ref="N813:O813"/>
    <mergeCell ref="A814:C814"/>
    <mergeCell ref="B812:C812"/>
    <mergeCell ref="N823:O823"/>
    <mergeCell ref="A817:C817"/>
    <mergeCell ref="N817:O817"/>
    <mergeCell ref="D818:M818"/>
    <mergeCell ref="N816:O816"/>
    <mergeCell ref="D816:M816"/>
    <mergeCell ref="A818:C818"/>
    <mergeCell ref="N819:O819"/>
    <mergeCell ref="D817:M817"/>
    <mergeCell ref="K847:M847"/>
    <mergeCell ref="K844:M844"/>
    <mergeCell ref="K843:M843"/>
    <mergeCell ref="N847:O847"/>
    <mergeCell ref="K846:M846"/>
    <mergeCell ref="N843:O843"/>
    <mergeCell ref="N846:O846"/>
    <mergeCell ref="N845:O845"/>
    <mergeCell ref="N844:O844"/>
    <mergeCell ref="N842:O842"/>
    <mergeCell ref="N839:O839"/>
    <mergeCell ref="A843:C843"/>
    <mergeCell ref="K845:M845"/>
    <mergeCell ref="A839:C839"/>
    <mergeCell ref="D842:J842"/>
    <mergeCell ref="K842:M842"/>
    <mergeCell ref="A845:C845"/>
    <mergeCell ref="K841:M841"/>
    <mergeCell ref="K839:M839"/>
    <mergeCell ref="A844:C844"/>
    <mergeCell ref="A837:C837"/>
    <mergeCell ref="K834:M834"/>
    <mergeCell ref="N811:O811"/>
    <mergeCell ref="A833:C833"/>
    <mergeCell ref="N824:O824"/>
    <mergeCell ref="D827:J827"/>
    <mergeCell ref="A826:C826"/>
    <mergeCell ref="A828:C828"/>
    <mergeCell ref="K829:M829"/>
    <mergeCell ref="D808:J808"/>
    <mergeCell ref="N806:O806"/>
    <mergeCell ref="D806:J806"/>
    <mergeCell ref="K806:M806"/>
    <mergeCell ref="H797:I797"/>
    <mergeCell ref="H798:I798"/>
    <mergeCell ref="E798:F798"/>
    <mergeCell ref="J799:K799"/>
    <mergeCell ref="J797:K797"/>
    <mergeCell ref="D824:J824"/>
    <mergeCell ref="N828:O828"/>
    <mergeCell ref="A825:C825"/>
    <mergeCell ref="K825:M825"/>
    <mergeCell ref="A824:C824"/>
    <mergeCell ref="N804:O804"/>
    <mergeCell ref="D805:J805"/>
    <mergeCell ref="D811:H811"/>
    <mergeCell ref="I811:M811"/>
    <mergeCell ref="N808:O808"/>
    <mergeCell ref="A830:C830"/>
    <mergeCell ref="A829:C829"/>
    <mergeCell ref="N829:O829"/>
    <mergeCell ref="N825:O825"/>
    <mergeCell ref="N830:O830"/>
    <mergeCell ref="K827:M827"/>
    <mergeCell ref="N827:O827"/>
    <mergeCell ref="D826:J826"/>
    <mergeCell ref="K826:M826"/>
    <mergeCell ref="D828:J828"/>
    <mergeCell ref="A811:C811"/>
    <mergeCell ref="N814:O814"/>
    <mergeCell ref="N802:O802"/>
    <mergeCell ref="N805:O805"/>
    <mergeCell ref="D812:J812"/>
    <mergeCell ref="A813:C813"/>
    <mergeCell ref="D814:M814"/>
    <mergeCell ref="A807:C807"/>
    <mergeCell ref="A810:O810"/>
    <mergeCell ref="K808:M808"/>
    <mergeCell ref="A806:C806"/>
    <mergeCell ref="N807:O807"/>
    <mergeCell ref="J759:M759"/>
    <mergeCell ref="J761:M761"/>
    <mergeCell ref="J772:M772"/>
    <mergeCell ref="D777:I777"/>
    <mergeCell ref="H796:I796"/>
    <mergeCell ref="J786:M786"/>
    <mergeCell ref="L792:M792"/>
    <mergeCell ref="A765:C765"/>
    <mergeCell ref="J758:M758"/>
    <mergeCell ref="N760:O760"/>
    <mergeCell ref="J760:M760"/>
    <mergeCell ref="J770:M770"/>
    <mergeCell ref="J763:M763"/>
    <mergeCell ref="J762:M762"/>
    <mergeCell ref="N763:O763"/>
    <mergeCell ref="J767:M767"/>
    <mergeCell ref="J766:M766"/>
    <mergeCell ref="J765:M765"/>
    <mergeCell ref="A787:C787"/>
    <mergeCell ref="D787:I787"/>
    <mergeCell ref="A769:C769"/>
    <mergeCell ref="A768:C768"/>
    <mergeCell ref="D774:I774"/>
    <mergeCell ref="A771:C771"/>
    <mergeCell ref="A772:C772"/>
    <mergeCell ref="A774:C774"/>
    <mergeCell ref="D768:I768"/>
    <mergeCell ref="D778:I778"/>
    <mergeCell ref="A800:O800"/>
    <mergeCell ref="E799:F799"/>
    <mergeCell ref="J773:M773"/>
    <mergeCell ref="A784:C784"/>
    <mergeCell ref="N783:O783"/>
    <mergeCell ref="N795:O795"/>
    <mergeCell ref="A790:O790"/>
    <mergeCell ref="N788:O788"/>
    <mergeCell ref="J783:M783"/>
    <mergeCell ref="L795:M795"/>
    <mergeCell ref="N787:O787"/>
    <mergeCell ref="N791:O791"/>
    <mergeCell ref="N793:O793"/>
    <mergeCell ref="A803:C803"/>
    <mergeCell ref="A805:C805"/>
    <mergeCell ref="D804:J804"/>
    <mergeCell ref="N803:O803"/>
    <mergeCell ref="D803:J803"/>
    <mergeCell ref="A804:C804"/>
    <mergeCell ref="E793:F793"/>
    <mergeCell ref="N779:O779"/>
    <mergeCell ref="N775:O775"/>
    <mergeCell ref="N768:O768"/>
    <mergeCell ref="N784:O784"/>
    <mergeCell ref="N799:O799"/>
    <mergeCell ref="N797:O797"/>
    <mergeCell ref="N792:O792"/>
    <mergeCell ref="N794:O794"/>
    <mergeCell ref="N785:O785"/>
    <mergeCell ref="N786:O786"/>
    <mergeCell ref="N778:O778"/>
    <mergeCell ref="D776:I776"/>
    <mergeCell ref="N769:O769"/>
    <mergeCell ref="N765:O765"/>
    <mergeCell ref="D775:I775"/>
    <mergeCell ref="D772:I772"/>
    <mergeCell ref="N771:O771"/>
    <mergeCell ref="E796:F796"/>
    <mergeCell ref="N780:O780"/>
    <mergeCell ref="A823:C823"/>
    <mergeCell ref="N781:O781"/>
    <mergeCell ref="D833:J833"/>
    <mergeCell ref="K828:M828"/>
    <mergeCell ref="H793:I793"/>
    <mergeCell ref="H792:I792"/>
    <mergeCell ref="J795:K795"/>
    <mergeCell ref="D807:J807"/>
    <mergeCell ref="A815:O815"/>
    <mergeCell ref="A816:C816"/>
    <mergeCell ref="N826:O826"/>
    <mergeCell ref="N818:O818"/>
    <mergeCell ref="L798:M798"/>
    <mergeCell ref="L797:M797"/>
    <mergeCell ref="K823:M823"/>
    <mergeCell ref="D819:M819"/>
    <mergeCell ref="D823:J823"/>
    <mergeCell ref="N798:O798"/>
    <mergeCell ref="A785:C785"/>
    <mergeCell ref="D786:I786"/>
    <mergeCell ref="D785:I785"/>
    <mergeCell ref="A776:C776"/>
    <mergeCell ref="D769:I769"/>
    <mergeCell ref="A782:C782"/>
    <mergeCell ref="D782:I782"/>
    <mergeCell ref="A770:C770"/>
    <mergeCell ref="D783:I783"/>
    <mergeCell ref="D780:I780"/>
    <mergeCell ref="J778:M778"/>
    <mergeCell ref="J769:M769"/>
    <mergeCell ref="A773:C773"/>
    <mergeCell ref="A779:C779"/>
    <mergeCell ref="J777:M777"/>
    <mergeCell ref="J775:M775"/>
    <mergeCell ref="J776:M776"/>
    <mergeCell ref="J779:M779"/>
    <mergeCell ref="D779:I779"/>
    <mergeCell ref="A780:C780"/>
    <mergeCell ref="A763:C763"/>
    <mergeCell ref="A762:C762"/>
    <mergeCell ref="A766:C766"/>
    <mergeCell ref="A778:C778"/>
    <mergeCell ref="A775:C775"/>
    <mergeCell ref="A767:C767"/>
    <mergeCell ref="C329:H329"/>
    <mergeCell ref="L306:M306"/>
    <mergeCell ref="L289:M289"/>
    <mergeCell ref="E792:F792"/>
    <mergeCell ref="J757:M757"/>
    <mergeCell ref="A751:C751"/>
    <mergeCell ref="A759:C759"/>
    <mergeCell ref="J752:M752"/>
    <mergeCell ref="A754:C754"/>
    <mergeCell ref="J764:M764"/>
    <mergeCell ref="A802:C802"/>
    <mergeCell ref="N796:O796"/>
    <mergeCell ref="E797:F797"/>
    <mergeCell ref="L799:M799"/>
    <mergeCell ref="A788:C788"/>
    <mergeCell ref="D766:I766"/>
    <mergeCell ref="A786:C786"/>
    <mergeCell ref="A783:C783"/>
    <mergeCell ref="A781:C781"/>
    <mergeCell ref="A777:C777"/>
    <mergeCell ref="N782:O782"/>
    <mergeCell ref="N748:O748"/>
    <mergeCell ref="N750:O750"/>
    <mergeCell ref="N746:O746"/>
    <mergeCell ref="N773:O773"/>
    <mergeCell ref="N751:O751"/>
    <mergeCell ref="N762:O762"/>
    <mergeCell ref="N774:O774"/>
    <mergeCell ref="N772:O772"/>
    <mergeCell ref="N761:O761"/>
    <mergeCell ref="A311:B311"/>
    <mergeCell ref="A291:B291"/>
    <mergeCell ref="C301:G301"/>
    <mergeCell ref="A298:B298"/>
    <mergeCell ref="A300:B300"/>
    <mergeCell ref="G294:K294"/>
    <mergeCell ref="C293:F293"/>
    <mergeCell ref="C292:F292"/>
    <mergeCell ref="C291:F291"/>
    <mergeCell ref="C308:G308"/>
    <mergeCell ref="J756:M756"/>
    <mergeCell ref="N757:O757"/>
    <mergeCell ref="D743:I743"/>
    <mergeCell ref="J753:M753"/>
    <mergeCell ref="J748:M748"/>
    <mergeCell ref="J755:M755"/>
    <mergeCell ref="J747:M747"/>
    <mergeCell ref="N754:O754"/>
    <mergeCell ref="N753:O753"/>
    <mergeCell ref="D747:I747"/>
    <mergeCell ref="J742:M742"/>
    <mergeCell ref="D751:I751"/>
    <mergeCell ref="N752:O752"/>
    <mergeCell ref="N749:O749"/>
    <mergeCell ref="J744:M744"/>
    <mergeCell ref="D744:I744"/>
    <mergeCell ref="D749:I749"/>
    <mergeCell ref="N744:O744"/>
    <mergeCell ref="J751:M751"/>
    <mergeCell ref="J746:M746"/>
    <mergeCell ref="L309:M309"/>
    <mergeCell ref="D740:I740"/>
    <mergeCell ref="N735:O735"/>
    <mergeCell ref="J728:M728"/>
    <mergeCell ref="J731:M731"/>
    <mergeCell ref="I717:M717"/>
    <mergeCell ref="E340:H340"/>
    <mergeCell ref="E341:H341"/>
    <mergeCell ref="N738:O738"/>
    <mergeCell ref="N739:O739"/>
    <mergeCell ref="D735:I735"/>
    <mergeCell ref="J725:M725"/>
    <mergeCell ref="J732:M732"/>
    <mergeCell ref="D731:I731"/>
    <mergeCell ref="D734:I734"/>
    <mergeCell ref="D732:I732"/>
    <mergeCell ref="J737:M737"/>
    <mergeCell ref="N727:O727"/>
    <mergeCell ref="N726:O726"/>
    <mergeCell ref="N730:O730"/>
    <mergeCell ref="N728:O728"/>
    <mergeCell ref="N725:O725"/>
    <mergeCell ref="A365:C365"/>
    <mergeCell ref="N721:O721"/>
    <mergeCell ref="D729:I729"/>
    <mergeCell ref="G720:H720"/>
    <mergeCell ref="L336:M336"/>
    <mergeCell ref="J381:M381"/>
    <mergeCell ref="J382:M382"/>
    <mergeCell ref="D718:F718"/>
    <mergeCell ref="D722:F722"/>
    <mergeCell ref="J729:M729"/>
    <mergeCell ref="A336:B336"/>
    <mergeCell ref="I340:L340"/>
    <mergeCell ref="G345:M345"/>
    <mergeCell ref="A352:F352"/>
    <mergeCell ref="B341:D341"/>
    <mergeCell ref="B340:D340"/>
    <mergeCell ref="G336:K336"/>
    <mergeCell ref="N722:O722"/>
    <mergeCell ref="A728:C728"/>
    <mergeCell ref="A729:C729"/>
    <mergeCell ref="A725:C725"/>
    <mergeCell ref="I722:M722"/>
    <mergeCell ref="A375:C375"/>
    <mergeCell ref="A724:O724"/>
    <mergeCell ref="N485:O485"/>
    <mergeCell ref="J467:M467"/>
    <mergeCell ref="N717:O717"/>
    <mergeCell ref="D755:I755"/>
    <mergeCell ref="J749:M749"/>
    <mergeCell ref="A710:B710"/>
    <mergeCell ref="A730:C730"/>
    <mergeCell ref="A719:B719"/>
    <mergeCell ref="D728:I728"/>
    <mergeCell ref="D720:F720"/>
    <mergeCell ref="A722:B722"/>
    <mergeCell ref="A720:B720"/>
    <mergeCell ref="G721:H721"/>
    <mergeCell ref="N758:O758"/>
    <mergeCell ref="N770:O770"/>
    <mergeCell ref="N747:O747"/>
    <mergeCell ref="N740:O740"/>
    <mergeCell ref="N743:O743"/>
    <mergeCell ref="N741:O741"/>
    <mergeCell ref="N767:O767"/>
    <mergeCell ref="N467:O467"/>
    <mergeCell ref="N729:O729"/>
    <mergeCell ref="N736:O736"/>
    <mergeCell ref="C324:H324"/>
    <mergeCell ref="L328:M328"/>
    <mergeCell ref="A328:B328"/>
    <mergeCell ref="D730:I730"/>
    <mergeCell ref="G719:H719"/>
    <mergeCell ref="G718:H718"/>
    <mergeCell ref="I713:M713"/>
    <mergeCell ref="A748:C748"/>
    <mergeCell ref="J738:M738"/>
    <mergeCell ref="J735:M735"/>
    <mergeCell ref="D736:I736"/>
    <mergeCell ref="J736:M736"/>
    <mergeCell ref="A313:B313"/>
    <mergeCell ref="C323:H323"/>
    <mergeCell ref="D737:I737"/>
    <mergeCell ref="G722:H722"/>
    <mergeCell ref="B360:C360"/>
    <mergeCell ref="G335:K335"/>
    <mergeCell ref="D733:I733"/>
    <mergeCell ref="C335:F335"/>
    <mergeCell ref="J734:M734"/>
    <mergeCell ref="J733:M733"/>
    <mergeCell ref="D727:I727"/>
    <mergeCell ref="C336:F336"/>
    <mergeCell ref="B339:D339"/>
    <mergeCell ref="I339:L339"/>
    <mergeCell ref="A344:F344"/>
    <mergeCell ref="D762:I762"/>
    <mergeCell ref="J754:M754"/>
    <mergeCell ref="A350:F350"/>
    <mergeCell ref="N310:O310"/>
    <mergeCell ref="N318:O318"/>
    <mergeCell ref="N317:O317"/>
    <mergeCell ref="N324:O324"/>
    <mergeCell ref="C312:G312"/>
    <mergeCell ref="H313:K313"/>
    <mergeCell ref="C313:G313"/>
    <mergeCell ref="D764:I764"/>
    <mergeCell ref="J771:M771"/>
    <mergeCell ref="D771:I771"/>
    <mergeCell ref="D770:I770"/>
    <mergeCell ref="D773:I773"/>
    <mergeCell ref="J768:M768"/>
    <mergeCell ref="D767:I767"/>
    <mergeCell ref="D765:I765"/>
    <mergeCell ref="N302:O302"/>
    <mergeCell ref="N306:O306"/>
    <mergeCell ref="N305:O305"/>
    <mergeCell ref="I328:K328"/>
    <mergeCell ref="H306:K306"/>
    <mergeCell ref="N304:O304"/>
    <mergeCell ref="L304:M304"/>
    <mergeCell ref="N309:O309"/>
    <mergeCell ref="C328:H328"/>
    <mergeCell ref="L303:M303"/>
    <mergeCell ref="L313:M313"/>
    <mergeCell ref="C319:H319"/>
    <mergeCell ref="I319:M319"/>
    <mergeCell ref="I318:M318"/>
    <mergeCell ref="C318:H318"/>
    <mergeCell ref="A315:O315"/>
    <mergeCell ref="N313:O313"/>
    <mergeCell ref="N766:O766"/>
    <mergeCell ref="N764:O764"/>
    <mergeCell ref="N777:O777"/>
    <mergeCell ref="N759:O759"/>
    <mergeCell ref="A321:O321"/>
    <mergeCell ref="A323:B323"/>
    <mergeCell ref="A322:O322"/>
    <mergeCell ref="N756:O756"/>
    <mergeCell ref="J774:M774"/>
    <mergeCell ref="D761:I761"/>
    <mergeCell ref="N742:O742"/>
    <mergeCell ref="N755:O755"/>
    <mergeCell ref="N776:O776"/>
    <mergeCell ref="G263:K263"/>
    <mergeCell ref="G267:K267"/>
    <mergeCell ref="L266:M266"/>
    <mergeCell ref="G269:K269"/>
    <mergeCell ref="N272:O272"/>
    <mergeCell ref="G273:K273"/>
    <mergeCell ref="N275:O275"/>
    <mergeCell ref="N294:O294"/>
    <mergeCell ref="C297:G297"/>
    <mergeCell ref="L294:M294"/>
    <mergeCell ref="L298:M298"/>
    <mergeCell ref="C294:F294"/>
    <mergeCell ref="G265:K265"/>
    <mergeCell ref="N266:O266"/>
    <mergeCell ref="G268:K268"/>
    <mergeCell ref="G290:K290"/>
    <mergeCell ref="L292:M292"/>
    <mergeCell ref="N282:O282"/>
    <mergeCell ref="N301:O301"/>
    <mergeCell ref="L284:M284"/>
    <mergeCell ref="G287:K287"/>
    <mergeCell ref="N291:O291"/>
    <mergeCell ref="N292:O292"/>
    <mergeCell ref="G291:K291"/>
    <mergeCell ref="L291:M291"/>
    <mergeCell ref="N307:O307"/>
    <mergeCell ref="A269:F269"/>
    <mergeCell ref="A273:F273"/>
    <mergeCell ref="L271:M271"/>
    <mergeCell ref="G270:K270"/>
    <mergeCell ref="G271:K271"/>
    <mergeCell ref="G279:K279"/>
    <mergeCell ref="L280:M280"/>
    <mergeCell ref="L275:M275"/>
    <mergeCell ref="A272:F272"/>
    <mergeCell ref="N278:O278"/>
    <mergeCell ref="G278:K278"/>
    <mergeCell ref="N279:O279"/>
    <mergeCell ref="N261:O261"/>
    <mergeCell ref="G274:K274"/>
    <mergeCell ref="L261:M261"/>
    <mergeCell ref="L273:M273"/>
    <mergeCell ref="N265:O265"/>
    <mergeCell ref="N262:O262"/>
    <mergeCell ref="N263:O263"/>
    <mergeCell ref="A275:F275"/>
    <mergeCell ref="L278:M278"/>
    <mergeCell ref="L283:M283"/>
    <mergeCell ref="L281:M281"/>
    <mergeCell ref="G282:K282"/>
    <mergeCell ref="A278:B278"/>
    <mergeCell ref="G280:K280"/>
    <mergeCell ref="L279:M279"/>
    <mergeCell ref="G281:K281"/>
    <mergeCell ref="C279:F279"/>
    <mergeCell ref="N281:O281"/>
    <mergeCell ref="L282:M282"/>
    <mergeCell ref="L285:M285"/>
    <mergeCell ref="N288:O288"/>
    <mergeCell ref="N285:O285"/>
    <mergeCell ref="G283:K283"/>
    <mergeCell ref="N287:O287"/>
    <mergeCell ref="N286:O286"/>
    <mergeCell ref="A288:B288"/>
    <mergeCell ref="L286:M286"/>
    <mergeCell ref="N289:O289"/>
    <mergeCell ref="N283:O283"/>
    <mergeCell ref="G284:K284"/>
    <mergeCell ref="N284:O284"/>
    <mergeCell ref="G289:K289"/>
    <mergeCell ref="A290:B290"/>
    <mergeCell ref="G286:K286"/>
    <mergeCell ref="N290:O290"/>
    <mergeCell ref="A286:B286"/>
    <mergeCell ref="C288:F288"/>
    <mergeCell ref="C290:F290"/>
    <mergeCell ref="A289:B289"/>
    <mergeCell ref="C287:F287"/>
    <mergeCell ref="C289:F289"/>
    <mergeCell ref="A287:B287"/>
    <mergeCell ref="G260:K260"/>
    <mergeCell ref="L293:M293"/>
    <mergeCell ref="G288:K288"/>
    <mergeCell ref="G285:K285"/>
    <mergeCell ref="G293:K293"/>
    <mergeCell ref="L290:M290"/>
    <mergeCell ref="L288:M288"/>
    <mergeCell ref="G292:K292"/>
    <mergeCell ref="L274:M274"/>
    <mergeCell ref="A277:O277"/>
    <mergeCell ref="N293:O293"/>
    <mergeCell ref="A285:B285"/>
    <mergeCell ref="C285:F285"/>
    <mergeCell ref="G272:K272"/>
    <mergeCell ref="N274:O274"/>
    <mergeCell ref="C282:F282"/>
    <mergeCell ref="N280:O280"/>
    <mergeCell ref="N273:O273"/>
    <mergeCell ref="G275:K275"/>
    <mergeCell ref="C278:F278"/>
    <mergeCell ref="C286:F286"/>
    <mergeCell ref="L287:M287"/>
    <mergeCell ref="A284:B284"/>
    <mergeCell ref="C284:F284"/>
    <mergeCell ref="A280:B280"/>
    <mergeCell ref="A283:B283"/>
    <mergeCell ref="C283:F283"/>
    <mergeCell ref="A282:B282"/>
    <mergeCell ref="N271:O271"/>
    <mergeCell ref="L272:M272"/>
    <mergeCell ref="L259:M259"/>
    <mergeCell ref="L258:M258"/>
    <mergeCell ref="N267:O267"/>
    <mergeCell ref="N268:O268"/>
    <mergeCell ref="N269:O269"/>
    <mergeCell ref="L267:M267"/>
    <mergeCell ref="L268:M268"/>
    <mergeCell ref="N264:O264"/>
    <mergeCell ref="L264:M264"/>
    <mergeCell ref="L270:M270"/>
    <mergeCell ref="L265:M265"/>
    <mergeCell ref="G262:K262"/>
    <mergeCell ref="L262:M262"/>
    <mergeCell ref="L263:M263"/>
    <mergeCell ref="L269:M269"/>
    <mergeCell ref="G264:K264"/>
    <mergeCell ref="G266:K266"/>
    <mergeCell ref="C280:F280"/>
    <mergeCell ref="A281:B281"/>
    <mergeCell ref="A274:F274"/>
    <mergeCell ref="A279:B279"/>
    <mergeCell ref="C281:F281"/>
    <mergeCell ref="G258:K258"/>
    <mergeCell ref="A268:F268"/>
    <mergeCell ref="A262:F262"/>
    <mergeCell ref="A260:F260"/>
    <mergeCell ref="A261:F261"/>
    <mergeCell ref="J241:M241"/>
    <mergeCell ref="J243:M243"/>
    <mergeCell ref="J244:M244"/>
    <mergeCell ref="A244:C244"/>
    <mergeCell ref="D241:I241"/>
    <mergeCell ref="A242:C242"/>
    <mergeCell ref="D243:I243"/>
    <mergeCell ref="A243:C243"/>
    <mergeCell ref="N253:O253"/>
    <mergeCell ref="J252:M252"/>
    <mergeCell ref="A252:C252"/>
    <mergeCell ref="N244:O244"/>
    <mergeCell ref="N246:O246"/>
    <mergeCell ref="N247:O247"/>
    <mergeCell ref="D245:I245"/>
    <mergeCell ref="A246:C246"/>
    <mergeCell ref="J246:M246"/>
    <mergeCell ref="A245:C245"/>
    <mergeCell ref="N242:O242"/>
    <mergeCell ref="D255:I255"/>
    <mergeCell ref="J245:M245"/>
    <mergeCell ref="J242:M242"/>
    <mergeCell ref="D246:I246"/>
    <mergeCell ref="D244:I244"/>
    <mergeCell ref="N254:O254"/>
    <mergeCell ref="J254:M254"/>
    <mergeCell ref="J255:M255"/>
    <mergeCell ref="N245:O245"/>
    <mergeCell ref="A254:C254"/>
    <mergeCell ref="D254:I254"/>
    <mergeCell ref="A249:O249"/>
    <mergeCell ref="J253:M253"/>
    <mergeCell ref="N252:O252"/>
    <mergeCell ref="D253:I253"/>
    <mergeCell ref="A251:C251"/>
    <mergeCell ref="A253:C253"/>
    <mergeCell ref="J251:M251"/>
    <mergeCell ref="D252:I252"/>
    <mergeCell ref="A258:F258"/>
    <mergeCell ref="J250:M250"/>
    <mergeCell ref="N250:O250"/>
    <mergeCell ref="N259:O259"/>
    <mergeCell ref="A259:F259"/>
    <mergeCell ref="G259:K259"/>
    <mergeCell ref="A257:O257"/>
    <mergeCell ref="N255:O255"/>
    <mergeCell ref="D251:I251"/>
    <mergeCell ref="D250:I250"/>
    <mergeCell ref="A271:F271"/>
    <mergeCell ref="N260:O260"/>
    <mergeCell ref="L260:M260"/>
    <mergeCell ref="A270:F270"/>
    <mergeCell ref="N270:O270"/>
    <mergeCell ref="A267:F267"/>
    <mergeCell ref="A266:F266"/>
    <mergeCell ref="G261:K261"/>
    <mergeCell ref="A265:F265"/>
    <mergeCell ref="A264:F264"/>
    <mergeCell ref="N243:O243"/>
    <mergeCell ref="A241:C241"/>
    <mergeCell ref="N258:O258"/>
    <mergeCell ref="A263:F263"/>
    <mergeCell ref="A255:C255"/>
    <mergeCell ref="N251:O251"/>
    <mergeCell ref="D242:I242"/>
    <mergeCell ref="A250:C250"/>
    <mergeCell ref="A247:C247"/>
    <mergeCell ref="D247:I247"/>
    <mergeCell ref="A229:C229"/>
    <mergeCell ref="D223:I223"/>
    <mergeCell ref="A221:C221"/>
    <mergeCell ref="D234:I234"/>
    <mergeCell ref="D235:I235"/>
    <mergeCell ref="A230:C230"/>
    <mergeCell ref="A232:C232"/>
    <mergeCell ref="A234:C234"/>
    <mergeCell ref="A231:C231"/>
    <mergeCell ref="J231:M231"/>
    <mergeCell ref="A236:C236"/>
    <mergeCell ref="D236:I236"/>
    <mergeCell ref="D233:I233"/>
    <mergeCell ref="J233:M233"/>
    <mergeCell ref="J236:M236"/>
    <mergeCell ref="J235:M235"/>
    <mergeCell ref="J234:M234"/>
    <mergeCell ref="D232:I232"/>
    <mergeCell ref="A235:C235"/>
    <mergeCell ref="A238:C238"/>
    <mergeCell ref="J237:M237"/>
    <mergeCell ref="J238:M238"/>
    <mergeCell ref="J240:M240"/>
    <mergeCell ref="D240:I240"/>
    <mergeCell ref="D237:I237"/>
    <mergeCell ref="D238:I238"/>
    <mergeCell ref="A237:C237"/>
    <mergeCell ref="A240:C240"/>
    <mergeCell ref="N232:O232"/>
    <mergeCell ref="N240:O240"/>
    <mergeCell ref="N234:O234"/>
    <mergeCell ref="N235:O235"/>
    <mergeCell ref="N238:O238"/>
    <mergeCell ref="N241:O241"/>
    <mergeCell ref="N237:O237"/>
    <mergeCell ref="N239:O239"/>
    <mergeCell ref="A224:C224"/>
    <mergeCell ref="N233:O233"/>
    <mergeCell ref="J239:M239"/>
    <mergeCell ref="N228:O228"/>
    <mergeCell ref="N231:O231"/>
    <mergeCell ref="N230:O230"/>
    <mergeCell ref="J230:M230"/>
    <mergeCell ref="J228:M228"/>
    <mergeCell ref="N229:O229"/>
    <mergeCell ref="N236:O236"/>
    <mergeCell ref="A227:C227"/>
    <mergeCell ref="A226:C226"/>
    <mergeCell ref="A228:C228"/>
    <mergeCell ref="D226:I226"/>
    <mergeCell ref="D229:I229"/>
    <mergeCell ref="N221:O221"/>
    <mergeCell ref="J221:M221"/>
    <mergeCell ref="N223:O223"/>
    <mergeCell ref="D228:I228"/>
    <mergeCell ref="N227:O227"/>
    <mergeCell ref="J217:M217"/>
    <mergeCell ref="N215:O215"/>
    <mergeCell ref="N216:O216"/>
    <mergeCell ref="J216:M216"/>
    <mergeCell ref="N212:O212"/>
    <mergeCell ref="D230:I230"/>
    <mergeCell ref="D221:I221"/>
    <mergeCell ref="N224:O224"/>
    <mergeCell ref="J224:M224"/>
    <mergeCell ref="D222:I222"/>
    <mergeCell ref="A220:C220"/>
    <mergeCell ref="J220:M220"/>
    <mergeCell ref="D220:I220"/>
    <mergeCell ref="A225:C225"/>
    <mergeCell ref="J223:M223"/>
    <mergeCell ref="J222:M222"/>
    <mergeCell ref="A223:C223"/>
    <mergeCell ref="J225:M225"/>
    <mergeCell ref="A222:C222"/>
    <mergeCell ref="D224:I224"/>
    <mergeCell ref="J227:M227"/>
    <mergeCell ref="D227:I227"/>
    <mergeCell ref="J226:M226"/>
    <mergeCell ref="N220:O220"/>
    <mergeCell ref="J219:M219"/>
    <mergeCell ref="J218:M218"/>
    <mergeCell ref="N222:O222"/>
    <mergeCell ref="D225:I225"/>
    <mergeCell ref="D231:I231"/>
    <mergeCell ref="D218:I218"/>
    <mergeCell ref="D219:I219"/>
    <mergeCell ref="N213:O213"/>
    <mergeCell ref="J232:M232"/>
    <mergeCell ref="N225:O225"/>
    <mergeCell ref="N226:O226"/>
    <mergeCell ref="J229:M229"/>
    <mergeCell ref="N218:O218"/>
    <mergeCell ref="N219:O219"/>
    <mergeCell ref="F200:I200"/>
    <mergeCell ref="A216:C216"/>
    <mergeCell ref="N214:O214"/>
    <mergeCell ref="A215:C215"/>
    <mergeCell ref="D215:I215"/>
    <mergeCell ref="D214:I214"/>
    <mergeCell ref="D216:I216"/>
    <mergeCell ref="J215:M215"/>
    <mergeCell ref="J212:M212"/>
    <mergeCell ref="D212:I212"/>
    <mergeCell ref="A214:C214"/>
    <mergeCell ref="D213:I213"/>
    <mergeCell ref="A213:C213"/>
    <mergeCell ref="A212:C212"/>
    <mergeCell ref="D210:I210"/>
    <mergeCell ref="D211:I211"/>
    <mergeCell ref="N205:O205"/>
    <mergeCell ref="N201:O201"/>
    <mergeCell ref="A201:E201"/>
    <mergeCell ref="A218:C218"/>
    <mergeCell ref="A217:C217"/>
    <mergeCell ref="F201:I201"/>
    <mergeCell ref="A204:O204"/>
    <mergeCell ref="D208:I208"/>
    <mergeCell ref="D206:I206"/>
    <mergeCell ref="N210:O210"/>
    <mergeCell ref="N200:O200"/>
    <mergeCell ref="N217:O217"/>
    <mergeCell ref="D217:I217"/>
    <mergeCell ref="F174:I174"/>
    <mergeCell ref="N174:O174"/>
    <mergeCell ref="N189:O189"/>
    <mergeCell ref="N180:O180"/>
    <mergeCell ref="F189:I189"/>
    <mergeCell ref="J189:M189"/>
    <mergeCell ref="J184:M184"/>
    <mergeCell ref="N195:O195"/>
    <mergeCell ref="N175:O175"/>
    <mergeCell ref="J175:M175"/>
    <mergeCell ref="A185:E185"/>
    <mergeCell ref="A176:E176"/>
    <mergeCell ref="N184:O184"/>
    <mergeCell ref="N178:O178"/>
    <mergeCell ref="N176:O176"/>
    <mergeCell ref="F179:I179"/>
    <mergeCell ref="F177:I177"/>
    <mergeCell ref="F175:I175"/>
    <mergeCell ref="J177:M177"/>
    <mergeCell ref="J176:M176"/>
    <mergeCell ref="N177:O177"/>
    <mergeCell ref="N190:O190"/>
    <mergeCell ref="N181:O181"/>
    <mergeCell ref="A184:E184"/>
    <mergeCell ref="F181:I181"/>
    <mergeCell ref="A181:E181"/>
    <mergeCell ref="A189:E189"/>
    <mergeCell ref="A188:O188"/>
    <mergeCell ref="N185:O185"/>
    <mergeCell ref="N138:O138"/>
    <mergeCell ref="N139:O139"/>
    <mergeCell ref="A170:E170"/>
    <mergeCell ref="N168:O168"/>
    <mergeCell ref="A167:E167"/>
    <mergeCell ref="A169:E169"/>
    <mergeCell ref="F169:I169"/>
    <mergeCell ref="J169:M169"/>
    <mergeCell ref="N169:O169"/>
    <mergeCell ref="J167:M167"/>
    <mergeCell ref="E141:J141"/>
    <mergeCell ref="N141:O141"/>
    <mergeCell ref="K142:M142"/>
    <mergeCell ref="F167:I167"/>
    <mergeCell ref="N167:O167"/>
    <mergeCell ref="F166:I166"/>
    <mergeCell ref="J166:M166"/>
    <mergeCell ref="N166:O166"/>
    <mergeCell ref="A161:E161"/>
    <mergeCell ref="J170:M170"/>
    <mergeCell ref="F170:I170"/>
    <mergeCell ref="A186:E186"/>
    <mergeCell ref="F185:I185"/>
    <mergeCell ref="J185:M185"/>
    <mergeCell ref="J186:M186"/>
    <mergeCell ref="A172:O172"/>
    <mergeCell ref="A173:E173"/>
    <mergeCell ref="F161:I161"/>
    <mergeCell ref="F159:I159"/>
    <mergeCell ref="N186:O186"/>
    <mergeCell ref="A174:E174"/>
    <mergeCell ref="A168:E168"/>
    <mergeCell ref="A175:E175"/>
    <mergeCell ref="N170:O170"/>
    <mergeCell ref="J173:M173"/>
    <mergeCell ref="J168:M168"/>
    <mergeCell ref="F168:I168"/>
    <mergeCell ref="F165:I165"/>
    <mergeCell ref="J165:M165"/>
    <mergeCell ref="F173:I173"/>
    <mergeCell ref="N173:O173"/>
    <mergeCell ref="J174:M174"/>
    <mergeCell ref="A158:E158"/>
    <mergeCell ref="N160:O160"/>
    <mergeCell ref="F158:I158"/>
    <mergeCell ref="A159:E159"/>
    <mergeCell ref="J159:M159"/>
    <mergeCell ref="A155:E155"/>
    <mergeCell ref="J153:M153"/>
    <mergeCell ref="F154:I154"/>
    <mergeCell ref="F155:I155"/>
    <mergeCell ref="F153:I153"/>
    <mergeCell ref="A153:E153"/>
    <mergeCell ref="A154:E154"/>
    <mergeCell ref="N151:O151"/>
    <mergeCell ref="N153:O153"/>
    <mergeCell ref="J154:M154"/>
    <mergeCell ref="K151:M151"/>
    <mergeCell ref="N142:O142"/>
    <mergeCell ref="A152:O152"/>
    <mergeCell ref="A151:E151"/>
    <mergeCell ref="K144:M144"/>
    <mergeCell ref="A141:D141"/>
    <mergeCell ref="A144:D144"/>
    <mergeCell ref="K141:M141"/>
    <mergeCell ref="N154:O154"/>
    <mergeCell ref="N147:O147"/>
    <mergeCell ref="F150:J150"/>
    <mergeCell ref="F147:J147"/>
    <mergeCell ref="N150:O150"/>
    <mergeCell ref="K147:M147"/>
    <mergeCell ref="A147:E147"/>
    <mergeCell ref="F151:J151"/>
    <mergeCell ref="A150:E150"/>
    <mergeCell ref="G148:J148"/>
    <mergeCell ref="A149:B149"/>
    <mergeCell ref="A148:B148"/>
    <mergeCell ref="K131:M131"/>
    <mergeCell ref="E131:J131"/>
    <mergeCell ref="A131:D131"/>
    <mergeCell ref="A134:D134"/>
    <mergeCell ref="K132:M132"/>
    <mergeCell ref="A133:D133"/>
    <mergeCell ref="E134:H134"/>
    <mergeCell ref="E133:J133"/>
    <mergeCell ref="K133:M133"/>
    <mergeCell ref="A105:C105"/>
    <mergeCell ref="A103:C103"/>
    <mergeCell ref="A106:C106"/>
    <mergeCell ref="A104:C104"/>
    <mergeCell ref="K150:M150"/>
    <mergeCell ref="A136:D136"/>
    <mergeCell ref="K135:M135"/>
    <mergeCell ref="A135:D135"/>
    <mergeCell ref="E136:J136"/>
    <mergeCell ref="K136:M136"/>
    <mergeCell ref="J155:M155"/>
    <mergeCell ref="N137:O137"/>
    <mergeCell ref="G149:J149"/>
    <mergeCell ref="E144:J144"/>
    <mergeCell ref="K138:M138"/>
    <mergeCell ref="E139:J139"/>
    <mergeCell ref="K139:M139"/>
    <mergeCell ref="K140:M140"/>
    <mergeCell ref="C149:E149"/>
    <mergeCell ref="A140:D140"/>
    <mergeCell ref="K127:M127"/>
    <mergeCell ref="N127:O127"/>
    <mergeCell ref="F160:I160"/>
    <mergeCell ref="N158:O158"/>
    <mergeCell ref="J160:M160"/>
    <mergeCell ref="J161:M161"/>
    <mergeCell ref="N161:O161"/>
    <mergeCell ref="N159:O159"/>
    <mergeCell ref="N155:O155"/>
    <mergeCell ref="J158:M158"/>
    <mergeCell ref="J108:M108"/>
    <mergeCell ref="N92:O92"/>
    <mergeCell ref="E135:J135"/>
    <mergeCell ref="N131:O131"/>
    <mergeCell ref="N132:O132"/>
    <mergeCell ref="N122:O122"/>
    <mergeCell ref="I128:J128"/>
    <mergeCell ref="A126:O126"/>
    <mergeCell ref="A124:O124"/>
    <mergeCell ref="E128:H128"/>
    <mergeCell ref="N88:O88"/>
    <mergeCell ref="N110:O110"/>
    <mergeCell ref="A91:O91"/>
    <mergeCell ref="A127:D127"/>
    <mergeCell ref="A87:C87"/>
    <mergeCell ref="J117:M117"/>
    <mergeCell ref="N90:O90"/>
    <mergeCell ref="N96:O96"/>
    <mergeCell ref="J97:M97"/>
    <mergeCell ref="N104:O104"/>
    <mergeCell ref="N117:O117"/>
    <mergeCell ref="N112:O112"/>
    <mergeCell ref="N98:O98"/>
    <mergeCell ref="D120:I120"/>
    <mergeCell ref="D103:I103"/>
    <mergeCell ref="D108:I108"/>
    <mergeCell ref="N102:O102"/>
    <mergeCell ref="J111:M111"/>
    <mergeCell ref="J110:M110"/>
    <mergeCell ref="J109:M109"/>
    <mergeCell ref="D83:I83"/>
    <mergeCell ref="P35:P38"/>
    <mergeCell ref="H35:K35"/>
    <mergeCell ref="H37:K37"/>
    <mergeCell ref="H36:K36"/>
    <mergeCell ref="L37:N37"/>
    <mergeCell ref="H52:K52"/>
    <mergeCell ref="D61:G61"/>
    <mergeCell ref="H61:K61"/>
    <mergeCell ref="N83:O83"/>
    <mergeCell ref="A56:O56"/>
    <mergeCell ref="D62:G62"/>
    <mergeCell ref="J82:M82"/>
    <mergeCell ref="L62:M62"/>
    <mergeCell ref="N59:O59"/>
    <mergeCell ref="N60:O60"/>
    <mergeCell ref="N82:O82"/>
    <mergeCell ref="L58:M58"/>
    <mergeCell ref="N63:O63"/>
    <mergeCell ref="A83:C83"/>
    <mergeCell ref="D43:G43"/>
    <mergeCell ref="H40:K40"/>
    <mergeCell ref="D52:G52"/>
    <mergeCell ref="D47:G47"/>
    <mergeCell ref="D44:G44"/>
    <mergeCell ref="H44:K44"/>
    <mergeCell ref="A82:C82"/>
    <mergeCell ref="J83:M83"/>
    <mergeCell ref="A46:C46"/>
    <mergeCell ref="N62:O62"/>
    <mergeCell ref="D82:I82"/>
    <mergeCell ref="K76:O76"/>
    <mergeCell ref="N80:O80"/>
    <mergeCell ref="D81:I81"/>
    <mergeCell ref="H64:K64"/>
    <mergeCell ref="H62:K62"/>
    <mergeCell ref="J107:M107"/>
    <mergeCell ref="D90:I90"/>
    <mergeCell ref="J98:M98"/>
    <mergeCell ref="J100:M100"/>
    <mergeCell ref="J87:M87"/>
    <mergeCell ref="N85:O85"/>
    <mergeCell ref="N95:O95"/>
    <mergeCell ref="J90:M90"/>
    <mergeCell ref="N89:O89"/>
    <mergeCell ref="N86:O86"/>
    <mergeCell ref="J103:M103"/>
    <mergeCell ref="D105:I105"/>
    <mergeCell ref="D95:I95"/>
    <mergeCell ref="J92:M92"/>
    <mergeCell ref="J94:M94"/>
    <mergeCell ref="D93:I93"/>
    <mergeCell ref="D92:I92"/>
    <mergeCell ref="J102:M102"/>
    <mergeCell ref="J93:M93"/>
    <mergeCell ref="J85:M85"/>
    <mergeCell ref="D24:E24"/>
    <mergeCell ref="D26:E26"/>
    <mergeCell ref="D46:G46"/>
    <mergeCell ref="A55:O55"/>
    <mergeCell ref="I31:J31"/>
    <mergeCell ref="I32:J32"/>
    <mergeCell ref="L35:N35"/>
    <mergeCell ref="L48:N48"/>
    <mergeCell ref="L60:M60"/>
    <mergeCell ref="H45:K45"/>
    <mergeCell ref="L45:N45"/>
    <mergeCell ref="A51:C51"/>
    <mergeCell ref="D51:G51"/>
    <mergeCell ref="A48:C48"/>
    <mergeCell ref="L51:N51"/>
    <mergeCell ref="L46:N46"/>
    <mergeCell ref="I5:O5"/>
    <mergeCell ref="H11:K11"/>
    <mergeCell ref="A8:O8"/>
    <mergeCell ref="B12:C12"/>
    <mergeCell ref="A9:O9"/>
    <mergeCell ref="A10:O10"/>
    <mergeCell ref="A6:O7"/>
    <mergeCell ref="N18:O18"/>
    <mergeCell ref="B11:C11"/>
    <mergeCell ref="D14:G14"/>
    <mergeCell ref="H17:K17"/>
    <mergeCell ref="L13:M13"/>
    <mergeCell ref="H16:K16"/>
    <mergeCell ref="D16:G16"/>
    <mergeCell ref="L14:M14"/>
    <mergeCell ref="D13:G13"/>
    <mergeCell ref="H13:K13"/>
    <mergeCell ref="G26:H26"/>
    <mergeCell ref="I27:J27"/>
    <mergeCell ref="B23:C23"/>
    <mergeCell ref="B24:C24"/>
    <mergeCell ref="I28:J28"/>
    <mergeCell ref="N14:O14"/>
    <mergeCell ref="L16:M16"/>
    <mergeCell ref="N16:O16"/>
    <mergeCell ref="L17:M17"/>
    <mergeCell ref="L15:M15"/>
    <mergeCell ref="B13:C13"/>
    <mergeCell ref="N17:O17"/>
    <mergeCell ref="N15:O15"/>
    <mergeCell ref="B16:C16"/>
    <mergeCell ref="G23:H23"/>
    <mergeCell ref="H15:K15"/>
    <mergeCell ref="H14:K14"/>
    <mergeCell ref="D15:G15"/>
    <mergeCell ref="H19:K19"/>
    <mergeCell ref="A21:O21"/>
    <mergeCell ref="L39:N39"/>
    <mergeCell ref="D39:G39"/>
    <mergeCell ref="B39:C39"/>
    <mergeCell ref="D40:G40"/>
    <mergeCell ref="B14:C14"/>
    <mergeCell ref="B15:C15"/>
    <mergeCell ref="D28:E28"/>
    <mergeCell ref="B26:C26"/>
    <mergeCell ref="B19:C19"/>
    <mergeCell ref="G24:H24"/>
    <mergeCell ref="G31:H31"/>
    <mergeCell ref="B36:C36"/>
    <mergeCell ref="D32:E32"/>
    <mergeCell ref="B32:C32"/>
    <mergeCell ref="D35:G35"/>
    <mergeCell ref="L44:N44"/>
    <mergeCell ref="L43:N43"/>
    <mergeCell ref="H38:K38"/>
    <mergeCell ref="A42:O42"/>
    <mergeCell ref="A41:O41"/>
    <mergeCell ref="N61:O61"/>
    <mergeCell ref="N58:O58"/>
    <mergeCell ref="B60:C60"/>
    <mergeCell ref="A47:C47"/>
    <mergeCell ref="H58:K58"/>
    <mergeCell ref="D48:G48"/>
    <mergeCell ref="L47:N47"/>
    <mergeCell ref="H47:K47"/>
    <mergeCell ref="A52:C52"/>
    <mergeCell ref="D54:G54"/>
    <mergeCell ref="L52:N52"/>
    <mergeCell ref="D53:G53"/>
    <mergeCell ref="A53:C53"/>
    <mergeCell ref="H48:K48"/>
    <mergeCell ref="H51:K51"/>
    <mergeCell ref="B40:C40"/>
    <mergeCell ref="A44:C44"/>
    <mergeCell ref="H43:K43"/>
    <mergeCell ref="H46:J46"/>
    <mergeCell ref="L40:N40"/>
    <mergeCell ref="A43:C43"/>
    <mergeCell ref="L38:N38"/>
    <mergeCell ref="L36:N36"/>
    <mergeCell ref="D19:G19"/>
    <mergeCell ref="D25:E25"/>
    <mergeCell ref="B29:C29"/>
    <mergeCell ref="D27:E27"/>
    <mergeCell ref="G30:H30"/>
    <mergeCell ref="G32:H32"/>
    <mergeCell ref="D36:G36"/>
    <mergeCell ref="D31:E31"/>
    <mergeCell ref="D30:E30"/>
    <mergeCell ref="I30:J30"/>
    <mergeCell ref="H39:K39"/>
    <mergeCell ref="B18:C18"/>
    <mergeCell ref="L18:M18"/>
    <mergeCell ref="D18:G18"/>
    <mergeCell ref="D38:G38"/>
    <mergeCell ref="B30:C30"/>
    <mergeCell ref="B37:C37"/>
    <mergeCell ref="I24:J24"/>
    <mergeCell ref="D23:E23"/>
    <mergeCell ref="H18:K18"/>
    <mergeCell ref="A22:O22"/>
    <mergeCell ref="H54:K54"/>
    <mergeCell ref="B27:C27"/>
    <mergeCell ref="B31:C31"/>
    <mergeCell ref="B25:C25"/>
    <mergeCell ref="A45:C45"/>
    <mergeCell ref="I29:J29"/>
    <mergeCell ref="G29:H29"/>
    <mergeCell ref="G28:H28"/>
    <mergeCell ref="L53:N53"/>
    <mergeCell ref="H53:J53"/>
    <mergeCell ref="D45:G45"/>
    <mergeCell ref="N13:O13"/>
    <mergeCell ref="L19:M19"/>
    <mergeCell ref="N19:O19"/>
    <mergeCell ref="I23:J23"/>
    <mergeCell ref="G25:H25"/>
    <mergeCell ref="D11:G11"/>
    <mergeCell ref="N11:O11"/>
    <mergeCell ref="N12:O12"/>
    <mergeCell ref="L12:M12"/>
    <mergeCell ref="D12:G12"/>
    <mergeCell ref="L11:M11"/>
    <mergeCell ref="H12:K12"/>
    <mergeCell ref="L64:M64"/>
    <mergeCell ref="B64:C64"/>
    <mergeCell ref="B28:C28"/>
    <mergeCell ref="B17:C17"/>
    <mergeCell ref="D17:G17"/>
    <mergeCell ref="D29:E29"/>
    <mergeCell ref="G27:H27"/>
    <mergeCell ref="L54:N54"/>
    <mergeCell ref="I26:J26"/>
    <mergeCell ref="I25:J25"/>
    <mergeCell ref="B35:C35"/>
    <mergeCell ref="B38:C38"/>
    <mergeCell ref="D37:G37"/>
    <mergeCell ref="A34:O34"/>
    <mergeCell ref="L63:M63"/>
    <mergeCell ref="A69:O69"/>
    <mergeCell ref="N65:O65"/>
    <mergeCell ref="H65:K65"/>
    <mergeCell ref="A65:C65"/>
    <mergeCell ref="N64:O64"/>
    <mergeCell ref="H57:K57"/>
    <mergeCell ref="D57:G57"/>
    <mergeCell ref="B59:C59"/>
    <mergeCell ref="D64:G64"/>
    <mergeCell ref="D63:G63"/>
    <mergeCell ref="B61:C61"/>
    <mergeCell ref="D60:G60"/>
    <mergeCell ref="H60:K60"/>
    <mergeCell ref="L61:M61"/>
    <mergeCell ref="H63:K63"/>
    <mergeCell ref="L59:M59"/>
    <mergeCell ref="D59:G59"/>
    <mergeCell ref="B57:C57"/>
    <mergeCell ref="B58:C58"/>
    <mergeCell ref="H59:K59"/>
    <mergeCell ref="B62:C62"/>
    <mergeCell ref="L57:M57"/>
    <mergeCell ref="D58:G58"/>
    <mergeCell ref="N57:O57"/>
    <mergeCell ref="B63:C63"/>
    <mergeCell ref="A79:O79"/>
    <mergeCell ref="G76:J76"/>
    <mergeCell ref="C76:E76"/>
    <mergeCell ref="A71:B71"/>
    <mergeCell ref="A67:O67"/>
    <mergeCell ref="L65:M65"/>
    <mergeCell ref="D65:G65"/>
    <mergeCell ref="C71:E71"/>
    <mergeCell ref="A90:C90"/>
    <mergeCell ref="D87:I87"/>
    <mergeCell ref="D86:I86"/>
    <mergeCell ref="J86:M86"/>
    <mergeCell ref="A88:C88"/>
    <mergeCell ref="A89:C89"/>
    <mergeCell ref="D89:I89"/>
    <mergeCell ref="D88:I88"/>
    <mergeCell ref="J89:M89"/>
    <mergeCell ref="A86:C86"/>
    <mergeCell ref="A85:C85"/>
    <mergeCell ref="A84:C84"/>
    <mergeCell ref="J84:M84"/>
    <mergeCell ref="J88:M88"/>
    <mergeCell ref="N84:O84"/>
    <mergeCell ref="A73:B73"/>
    <mergeCell ref="N81:O81"/>
    <mergeCell ref="J81:M81"/>
    <mergeCell ref="J80:M80"/>
    <mergeCell ref="A80:C80"/>
    <mergeCell ref="K72:O72"/>
    <mergeCell ref="N87:O87"/>
    <mergeCell ref="A75:B75"/>
    <mergeCell ref="C73:E73"/>
    <mergeCell ref="C74:E74"/>
    <mergeCell ref="G74:J74"/>
    <mergeCell ref="A74:B74"/>
    <mergeCell ref="A76:B76"/>
    <mergeCell ref="D84:I84"/>
    <mergeCell ref="D85:I85"/>
    <mergeCell ref="C75:E75"/>
    <mergeCell ref="A54:C54"/>
    <mergeCell ref="A50:O50"/>
    <mergeCell ref="A78:O78"/>
    <mergeCell ref="G75:J75"/>
    <mergeCell ref="A70:O70"/>
    <mergeCell ref="G73:J73"/>
    <mergeCell ref="K73:O73"/>
    <mergeCell ref="K71:O71"/>
    <mergeCell ref="G71:J71"/>
    <mergeCell ref="A92:C92"/>
    <mergeCell ref="A93:C93"/>
    <mergeCell ref="A94:C94"/>
    <mergeCell ref="D96:I96"/>
    <mergeCell ref="A95:C95"/>
    <mergeCell ref="C72:E72"/>
    <mergeCell ref="A72:B72"/>
    <mergeCell ref="G72:J72"/>
    <mergeCell ref="A81:C81"/>
    <mergeCell ref="D80:I80"/>
    <mergeCell ref="N93:O93"/>
    <mergeCell ref="A97:C97"/>
    <mergeCell ref="A98:C98"/>
    <mergeCell ref="N100:O100"/>
    <mergeCell ref="D97:I97"/>
    <mergeCell ref="D100:I100"/>
    <mergeCell ref="D98:I98"/>
    <mergeCell ref="A96:C96"/>
    <mergeCell ref="J96:M96"/>
    <mergeCell ref="J95:M95"/>
    <mergeCell ref="N94:O94"/>
    <mergeCell ref="D111:I111"/>
    <mergeCell ref="D104:I104"/>
    <mergeCell ref="J112:M112"/>
    <mergeCell ref="N108:O108"/>
    <mergeCell ref="N109:O109"/>
    <mergeCell ref="D106:I106"/>
    <mergeCell ref="N107:O107"/>
    <mergeCell ref="D109:I109"/>
    <mergeCell ref="J104:M104"/>
    <mergeCell ref="N106:O106"/>
    <mergeCell ref="D94:I94"/>
    <mergeCell ref="J105:M105"/>
    <mergeCell ref="A101:O101"/>
    <mergeCell ref="J99:M99"/>
    <mergeCell ref="D102:I102"/>
    <mergeCell ref="D99:I99"/>
    <mergeCell ref="A102:C102"/>
    <mergeCell ref="A100:C100"/>
    <mergeCell ref="A99:C99"/>
    <mergeCell ref="A110:C110"/>
    <mergeCell ref="A120:C120"/>
    <mergeCell ref="D117:I117"/>
    <mergeCell ref="D119:I119"/>
    <mergeCell ref="D110:I110"/>
    <mergeCell ref="A112:C112"/>
    <mergeCell ref="D116:I116"/>
    <mergeCell ref="D115:I115"/>
    <mergeCell ref="A117:C117"/>
    <mergeCell ref="N114:O114"/>
    <mergeCell ref="N111:O111"/>
    <mergeCell ref="D112:I112"/>
    <mergeCell ref="A108:C108"/>
    <mergeCell ref="A109:C109"/>
    <mergeCell ref="A121:C121"/>
    <mergeCell ref="A113:C113"/>
    <mergeCell ref="A115:C115"/>
    <mergeCell ref="A118:C118"/>
    <mergeCell ref="A119:C119"/>
    <mergeCell ref="N97:O97"/>
    <mergeCell ref="A116:C116"/>
    <mergeCell ref="N103:O103"/>
    <mergeCell ref="N99:O99"/>
    <mergeCell ref="N105:O105"/>
    <mergeCell ref="J106:M106"/>
    <mergeCell ref="D107:I107"/>
    <mergeCell ref="N113:O113"/>
    <mergeCell ref="A107:C107"/>
    <mergeCell ref="A111:C111"/>
    <mergeCell ref="J113:M113"/>
    <mergeCell ref="D114:I114"/>
    <mergeCell ref="D123:I123"/>
    <mergeCell ref="D113:I113"/>
    <mergeCell ref="J121:M121"/>
    <mergeCell ref="J114:M114"/>
    <mergeCell ref="J116:M116"/>
    <mergeCell ref="D122:I122"/>
    <mergeCell ref="J115:M115"/>
    <mergeCell ref="J118:M118"/>
    <mergeCell ref="N119:O119"/>
    <mergeCell ref="J119:M119"/>
    <mergeCell ref="D118:I118"/>
    <mergeCell ref="N115:O115"/>
    <mergeCell ref="N116:O116"/>
    <mergeCell ref="E127:J127"/>
    <mergeCell ref="N118:O118"/>
    <mergeCell ref="N123:O123"/>
    <mergeCell ref="J122:M122"/>
    <mergeCell ref="N120:O120"/>
    <mergeCell ref="A179:E179"/>
    <mergeCell ref="E129:H129"/>
    <mergeCell ref="N179:O179"/>
    <mergeCell ref="F178:I178"/>
    <mergeCell ref="C148:E148"/>
    <mergeCell ref="F176:I176"/>
    <mergeCell ref="J179:M179"/>
    <mergeCell ref="I129:J129"/>
    <mergeCell ref="E138:J138"/>
    <mergeCell ref="A130:D130"/>
    <mergeCell ref="A128:D128"/>
    <mergeCell ref="K137:M137"/>
    <mergeCell ref="E137:J137"/>
    <mergeCell ref="J120:M120"/>
    <mergeCell ref="D121:I121"/>
    <mergeCell ref="A146:O146"/>
    <mergeCell ref="A123:C123"/>
    <mergeCell ref="A122:C122"/>
    <mergeCell ref="N121:O121"/>
    <mergeCell ref="J123:M123"/>
    <mergeCell ref="A145:O145"/>
    <mergeCell ref="N144:O144"/>
    <mergeCell ref="E143:J143"/>
    <mergeCell ref="K143:M143"/>
    <mergeCell ref="N143:O143"/>
    <mergeCell ref="A129:D129"/>
    <mergeCell ref="N135:O135"/>
    <mergeCell ref="N136:O136"/>
    <mergeCell ref="I134:J134"/>
    <mergeCell ref="N133:O133"/>
    <mergeCell ref="A138:D138"/>
    <mergeCell ref="A143:D143"/>
    <mergeCell ref="E130:H130"/>
    <mergeCell ref="I130:J130"/>
    <mergeCell ref="E140:J140"/>
    <mergeCell ref="A132:D132"/>
    <mergeCell ref="E132:J132"/>
    <mergeCell ref="A137:D137"/>
    <mergeCell ref="A139:D139"/>
    <mergeCell ref="E142:J142"/>
    <mergeCell ref="A166:E166"/>
    <mergeCell ref="A157:O157"/>
    <mergeCell ref="A160:E160"/>
    <mergeCell ref="A178:E178"/>
    <mergeCell ref="J178:M178"/>
    <mergeCell ref="A177:E177"/>
    <mergeCell ref="N165:O165"/>
    <mergeCell ref="A164:O164"/>
    <mergeCell ref="A163:O163"/>
    <mergeCell ref="A165:E165"/>
    <mergeCell ref="J180:M180"/>
    <mergeCell ref="F184:I184"/>
    <mergeCell ref="F197:I197"/>
    <mergeCell ref="J197:M197"/>
    <mergeCell ref="J190:M190"/>
    <mergeCell ref="F180:I180"/>
    <mergeCell ref="F186:I186"/>
    <mergeCell ref="A194:O194"/>
    <mergeCell ref="N196:O196"/>
    <mergeCell ref="F190:I190"/>
    <mergeCell ref="A191:E191"/>
    <mergeCell ref="J191:M191"/>
    <mergeCell ref="N297:O297"/>
    <mergeCell ref="L297:M297"/>
    <mergeCell ref="D205:I205"/>
    <mergeCell ref="J201:M201"/>
    <mergeCell ref="J195:M195"/>
    <mergeCell ref="A195:E195"/>
    <mergeCell ref="F191:I191"/>
    <mergeCell ref="A193:O193"/>
    <mergeCell ref="N208:O208"/>
    <mergeCell ref="A190:E190"/>
    <mergeCell ref="N207:O207"/>
    <mergeCell ref="N209:O209"/>
    <mergeCell ref="J207:M207"/>
    <mergeCell ref="N202:O202"/>
    <mergeCell ref="F195:I195"/>
    <mergeCell ref="F196:I196"/>
    <mergeCell ref="N191:O191"/>
    <mergeCell ref="F202:I202"/>
    <mergeCell ref="H304:K304"/>
    <mergeCell ref="A180:E180"/>
    <mergeCell ref="N211:O211"/>
    <mergeCell ref="J196:M196"/>
    <mergeCell ref="J208:M208"/>
    <mergeCell ref="A199:O199"/>
    <mergeCell ref="J181:M181"/>
    <mergeCell ref="A183:O183"/>
    <mergeCell ref="N206:O206"/>
    <mergeCell ref="N197:O197"/>
    <mergeCell ref="C307:G307"/>
    <mergeCell ref="L300:M300"/>
    <mergeCell ref="A304:B304"/>
    <mergeCell ref="A307:B307"/>
    <mergeCell ref="L301:M301"/>
    <mergeCell ref="L305:M305"/>
    <mergeCell ref="C305:G305"/>
    <mergeCell ref="H305:K305"/>
    <mergeCell ref="C302:G302"/>
    <mergeCell ref="H303:K303"/>
    <mergeCell ref="A196:E196"/>
    <mergeCell ref="A207:C207"/>
    <mergeCell ref="A208:C208"/>
    <mergeCell ref="A200:E200"/>
    <mergeCell ref="J210:M210"/>
    <mergeCell ref="J209:M209"/>
    <mergeCell ref="A202:E202"/>
    <mergeCell ref="J200:M200"/>
    <mergeCell ref="A209:C209"/>
    <mergeCell ref="D209:I209"/>
    <mergeCell ref="C311:G311"/>
    <mergeCell ref="H311:K311"/>
    <mergeCell ref="L311:M311"/>
    <mergeCell ref="A293:B293"/>
    <mergeCell ref="H297:K297"/>
    <mergeCell ref="A197:E197"/>
    <mergeCell ref="A219:C219"/>
    <mergeCell ref="A306:B306"/>
    <mergeCell ref="L307:M307"/>
    <mergeCell ref="A299:B299"/>
    <mergeCell ref="A211:C211"/>
    <mergeCell ref="J205:M205"/>
    <mergeCell ref="A206:C206"/>
    <mergeCell ref="D207:I207"/>
    <mergeCell ref="H309:K309"/>
    <mergeCell ref="C306:G306"/>
    <mergeCell ref="C309:G309"/>
    <mergeCell ref="H299:K299"/>
    <mergeCell ref="C299:G299"/>
    <mergeCell ref="C304:G304"/>
    <mergeCell ref="A302:B302"/>
    <mergeCell ref="H302:K302"/>
    <mergeCell ref="H308:K308"/>
    <mergeCell ref="L302:M302"/>
    <mergeCell ref="J202:M202"/>
    <mergeCell ref="A205:C205"/>
    <mergeCell ref="A239:C239"/>
    <mergeCell ref="A233:C233"/>
    <mergeCell ref="D239:I239"/>
    <mergeCell ref="A210:C210"/>
    <mergeCell ref="I330:M330"/>
    <mergeCell ref="N334:O334"/>
    <mergeCell ref="L334:M334"/>
    <mergeCell ref="A309:B309"/>
    <mergeCell ref="A308:B308"/>
    <mergeCell ref="L308:M308"/>
    <mergeCell ref="L312:M312"/>
    <mergeCell ref="H310:K310"/>
    <mergeCell ref="C310:G310"/>
    <mergeCell ref="L310:M310"/>
    <mergeCell ref="J211:M211"/>
    <mergeCell ref="J206:M206"/>
    <mergeCell ref="J214:M214"/>
    <mergeCell ref="J213:M213"/>
    <mergeCell ref="A334:B334"/>
    <mergeCell ref="A332:O332"/>
    <mergeCell ref="A329:B329"/>
    <mergeCell ref="I329:K329"/>
    <mergeCell ref="A330:B330"/>
    <mergeCell ref="C330:H330"/>
    <mergeCell ref="A292:B292"/>
    <mergeCell ref="A305:B305"/>
    <mergeCell ref="A310:B310"/>
    <mergeCell ref="J247:M247"/>
    <mergeCell ref="H307:K307"/>
    <mergeCell ref="C303:G303"/>
    <mergeCell ref="H301:K301"/>
    <mergeCell ref="A303:B303"/>
    <mergeCell ref="A301:B301"/>
    <mergeCell ref="A297:B297"/>
    <mergeCell ref="A294:B294"/>
    <mergeCell ref="H300:K300"/>
    <mergeCell ref="H298:K298"/>
    <mergeCell ref="A296:O296"/>
    <mergeCell ref="N299:O299"/>
    <mergeCell ref="C300:G300"/>
    <mergeCell ref="L299:M299"/>
    <mergeCell ref="N300:O300"/>
    <mergeCell ref="N298:O298"/>
    <mergeCell ref="C298:G298"/>
    <mergeCell ref="C317:H317"/>
    <mergeCell ref="H312:K312"/>
    <mergeCell ref="A325:B325"/>
    <mergeCell ref="A312:B312"/>
    <mergeCell ref="A324:B324"/>
    <mergeCell ref="A318:B318"/>
    <mergeCell ref="A319:B319"/>
    <mergeCell ref="C325:H325"/>
    <mergeCell ref="A317:B317"/>
    <mergeCell ref="I323:M323"/>
    <mergeCell ref="N311:O311"/>
    <mergeCell ref="I317:M317"/>
    <mergeCell ref="N335:O335"/>
    <mergeCell ref="L335:M335"/>
    <mergeCell ref="L329:M329"/>
    <mergeCell ref="N325:O325"/>
    <mergeCell ref="I325:M325"/>
    <mergeCell ref="G334:K334"/>
    <mergeCell ref="N328:O328"/>
    <mergeCell ref="A327:O327"/>
    <mergeCell ref="A346:F346"/>
    <mergeCell ref="G346:M346"/>
    <mergeCell ref="N349:O349"/>
    <mergeCell ref="G349:M349"/>
    <mergeCell ref="N319:O319"/>
    <mergeCell ref="I324:M324"/>
    <mergeCell ref="N323:O323"/>
    <mergeCell ref="N329:O329"/>
    <mergeCell ref="N330:O330"/>
    <mergeCell ref="C334:F334"/>
    <mergeCell ref="N336:O336"/>
    <mergeCell ref="A335:B335"/>
    <mergeCell ref="N345:O345"/>
    <mergeCell ref="G355:M355"/>
    <mergeCell ref="A354:O354"/>
    <mergeCell ref="A349:F349"/>
    <mergeCell ref="N352:O352"/>
    <mergeCell ref="G350:M350"/>
    <mergeCell ref="N350:O350"/>
    <mergeCell ref="G352:M352"/>
    <mergeCell ref="D361:E361"/>
    <mergeCell ref="H360:I360"/>
    <mergeCell ref="N351:O351"/>
    <mergeCell ref="M340:N340"/>
    <mergeCell ref="M339:N339"/>
    <mergeCell ref="E339:H339"/>
    <mergeCell ref="M341:N341"/>
    <mergeCell ref="I341:L341"/>
    <mergeCell ref="A345:F345"/>
    <mergeCell ref="N346:O346"/>
    <mergeCell ref="B361:C361"/>
    <mergeCell ref="N362:O362"/>
    <mergeCell ref="D365:J365"/>
    <mergeCell ref="K365:M365"/>
    <mergeCell ref="G344:M344"/>
    <mergeCell ref="A343:O343"/>
    <mergeCell ref="F362:I362"/>
    <mergeCell ref="N361:O361"/>
    <mergeCell ref="N344:O344"/>
    <mergeCell ref="A359:O359"/>
    <mergeCell ref="K366:M366"/>
    <mergeCell ref="A367:C367"/>
    <mergeCell ref="N366:O366"/>
    <mergeCell ref="K371:M371"/>
    <mergeCell ref="A356:F356"/>
    <mergeCell ref="J362:L362"/>
    <mergeCell ref="A362:E362"/>
    <mergeCell ref="F360:G360"/>
    <mergeCell ref="G357:M357"/>
    <mergeCell ref="N360:O360"/>
    <mergeCell ref="F361:G361"/>
    <mergeCell ref="A357:F357"/>
    <mergeCell ref="A371:C371"/>
    <mergeCell ref="A366:C366"/>
    <mergeCell ref="N367:O367"/>
    <mergeCell ref="A364:O364"/>
    <mergeCell ref="A369:O369"/>
    <mergeCell ref="A370:O370"/>
    <mergeCell ref="N365:O365"/>
    <mergeCell ref="N371:O371"/>
    <mergeCell ref="N380:O380"/>
    <mergeCell ref="D376:J376"/>
    <mergeCell ref="A338:O338"/>
    <mergeCell ref="J361:K361"/>
    <mergeCell ref="J360:K360"/>
    <mergeCell ref="A355:F355"/>
    <mergeCell ref="A348:O348"/>
    <mergeCell ref="N355:O355"/>
    <mergeCell ref="G356:M356"/>
    <mergeCell ref="D360:E360"/>
    <mergeCell ref="A379:C379"/>
    <mergeCell ref="A374:C374"/>
    <mergeCell ref="H361:I361"/>
    <mergeCell ref="N356:O356"/>
    <mergeCell ref="D371:J371"/>
    <mergeCell ref="N381:O381"/>
    <mergeCell ref="N379:O379"/>
    <mergeCell ref="J380:M380"/>
    <mergeCell ref="D379:I379"/>
    <mergeCell ref="D380:I380"/>
    <mergeCell ref="K374:M374"/>
    <mergeCell ref="D375:J375"/>
    <mergeCell ref="A378:O378"/>
    <mergeCell ref="N374:O374"/>
    <mergeCell ref="D381:I381"/>
    <mergeCell ref="D372:J372"/>
    <mergeCell ref="N372:O372"/>
    <mergeCell ref="A372:C372"/>
    <mergeCell ref="A376:C376"/>
    <mergeCell ref="A380:C380"/>
    <mergeCell ref="K373:M373"/>
    <mergeCell ref="N373:O373"/>
    <mergeCell ref="D367:J367"/>
    <mergeCell ref="K367:M367"/>
    <mergeCell ref="N388:O388"/>
    <mergeCell ref="N385:O385"/>
    <mergeCell ref="D373:J373"/>
    <mergeCell ref="K372:M372"/>
    <mergeCell ref="K375:M375"/>
    <mergeCell ref="J379:M379"/>
    <mergeCell ref="A382:C382"/>
    <mergeCell ref="D366:J366"/>
    <mergeCell ref="D382:I382"/>
    <mergeCell ref="A381:C381"/>
    <mergeCell ref="N382:O382"/>
    <mergeCell ref="N376:O376"/>
    <mergeCell ref="N375:O375"/>
    <mergeCell ref="K376:M376"/>
    <mergeCell ref="D374:J374"/>
    <mergeCell ref="A373:C373"/>
    <mergeCell ref="D386:I386"/>
    <mergeCell ref="D384:I384"/>
    <mergeCell ref="A384:C384"/>
    <mergeCell ref="N398:O398"/>
    <mergeCell ref="K388:M388"/>
    <mergeCell ref="D385:I385"/>
    <mergeCell ref="B389:E389"/>
    <mergeCell ref="A387:O387"/>
    <mergeCell ref="A385:C385"/>
    <mergeCell ref="F390:J390"/>
    <mergeCell ref="N407:O407"/>
    <mergeCell ref="J406:M406"/>
    <mergeCell ref="A396:O396"/>
    <mergeCell ref="F397:J397"/>
    <mergeCell ref="K397:M397"/>
    <mergeCell ref="M401:O401"/>
    <mergeCell ref="N399:O399"/>
    <mergeCell ref="A400:O400"/>
    <mergeCell ref="K398:M398"/>
    <mergeCell ref="N397:O397"/>
    <mergeCell ref="A383:O383"/>
    <mergeCell ref="N392:O392"/>
    <mergeCell ref="K392:M392"/>
    <mergeCell ref="J385:M385"/>
    <mergeCell ref="J386:M386"/>
    <mergeCell ref="F388:J388"/>
    <mergeCell ref="A388:E388"/>
    <mergeCell ref="N384:O384"/>
    <mergeCell ref="J384:M384"/>
    <mergeCell ref="G389:J389"/>
    <mergeCell ref="A392:E392"/>
    <mergeCell ref="F392:J392"/>
    <mergeCell ref="A386:C386"/>
    <mergeCell ref="N390:O390"/>
    <mergeCell ref="N391:O391"/>
    <mergeCell ref="D407:I407"/>
    <mergeCell ref="A406:C406"/>
    <mergeCell ref="A391:E391"/>
    <mergeCell ref="K391:M391"/>
    <mergeCell ref="K393:M393"/>
    <mergeCell ref="A407:C407"/>
    <mergeCell ref="N406:O406"/>
    <mergeCell ref="A405:O405"/>
    <mergeCell ref="A403:F403"/>
    <mergeCell ref="M403:O403"/>
    <mergeCell ref="N386:O386"/>
    <mergeCell ref="A397:E397"/>
    <mergeCell ref="G401:L401"/>
    <mergeCell ref="A394:E394"/>
    <mergeCell ref="K389:M389"/>
    <mergeCell ref="D418:I418"/>
    <mergeCell ref="J417:M417"/>
    <mergeCell ref="A390:E390"/>
    <mergeCell ref="K390:M390"/>
    <mergeCell ref="F391:J391"/>
    <mergeCell ref="J407:M407"/>
    <mergeCell ref="A402:F402"/>
    <mergeCell ref="A401:F401"/>
    <mergeCell ref="M402:O402"/>
    <mergeCell ref="G402:L402"/>
    <mergeCell ref="N410:O410"/>
    <mergeCell ref="J411:M411"/>
    <mergeCell ref="N409:O409"/>
    <mergeCell ref="N411:O411"/>
    <mergeCell ref="N415:O415"/>
    <mergeCell ref="D417:I417"/>
    <mergeCell ref="J416:M416"/>
    <mergeCell ref="K394:M394"/>
    <mergeCell ref="N408:O408"/>
    <mergeCell ref="F393:J393"/>
    <mergeCell ref="F394:J394"/>
    <mergeCell ref="A393:E393"/>
    <mergeCell ref="F398:J398"/>
    <mergeCell ref="A398:E398"/>
    <mergeCell ref="A399:E399"/>
    <mergeCell ref="N393:O393"/>
    <mergeCell ref="N394:O394"/>
    <mergeCell ref="G403:L403"/>
    <mergeCell ref="D406:I406"/>
    <mergeCell ref="J408:M408"/>
    <mergeCell ref="J410:M410"/>
    <mergeCell ref="D410:I410"/>
    <mergeCell ref="D409:I409"/>
    <mergeCell ref="D408:I408"/>
    <mergeCell ref="A412:C412"/>
    <mergeCell ref="A408:C408"/>
    <mergeCell ref="A411:C411"/>
    <mergeCell ref="A410:C410"/>
    <mergeCell ref="D412:I412"/>
    <mergeCell ref="J409:M409"/>
    <mergeCell ref="D411:I411"/>
    <mergeCell ref="A409:C409"/>
    <mergeCell ref="N414:O414"/>
    <mergeCell ref="N416:O416"/>
    <mergeCell ref="J414:M414"/>
    <mergeCell ref="J415:M415"/>
    <mergeCell ref="N423:O423"/>
    <mergeCell ref="J423:M423"/>
    <mergeCell ref="N417:O417"/>
    <mergeCell ref="J418:M418"/>
    <mergeCell ref="N419:O419"/>
    <mergeCell ref="N418:O418"/>
    <mergeCell ref="N412:O412"/>
    <mergeCell ref="A416:C416"/>
    <mergeCell ref="A415:C415"/>
    <mergeCell ref="D415:I415"/>
    <mergeCell ref="N413:O413"/>
    <mergeCell ref="A414:C414"/>
    <mergeCell ref="J412:M412"/>
    <mergeCell ref="J413:M413"/>
    <mergeCell ref="A413:C413"/>
    <mergeCell ref="D413:I413"/>
    <mergeCell ref="L447:M447"/>
    <mergeCell ref="I450:M450"/>
    <mergeCell ref="F438:J438"/>
    <mergeCell ref="A422:C422"/>
    <mergeCell ref="A421:O421"/>
    <mergeCell ref="A419:C419"/>
    <mergeCell ref="J419:M419"/>
    <mergeCell ref="D419:I419"/>
    <mergeCell ref="N424:O424"/>
    <mergeCell ref="N440:O440"/>
    <mergeCell ref="L446:M446"/>
    <mergeCell ref="N446:O446"/>
    <mergeCell ref="N441:O441"/>
    <mergeCell ref="D414:I414"/>
    <mergeCell ref="A453:B453"/>
    <mergeCell ref="A441:E441"/>
    <mergeCell ref="A445:B445"/>
    <mergeCell ref="A449:O449"/>
    <mergeCell ref="K437:M437"/>
    <mergeCell ref="L445:M445"/>
    <mergeCell ref="D416:I416"/>
    <mergeCell ref="N426:O426"/>
    <mergeCell ref="L426:M426"/>
    <mergeCell ref="L427:M427"/>
    <mergeCell ref="N422:O422"/>
    <mergeCell ref="J422:M422"/>
    <mergeCell ref="D422:I422"/>
    <mergeCell ref="N445:O445"/>
    <mergeCell ref="N442:O442"/>
    <mergeCell ref="A417:C417"/>
    <mergeCell ref="A418:C418"/>
    <mergeCell ref="G431:K431"/>
    <mergeCell ref="L429:M429"/>
    <mergeCell ref="L430:M430"/>
    <mergeCell ref="L431:M431"/>
    <mergeCell ref="A427:C427"/>
    <mergeCell ref="D427:F427"/>
    <mergeCell ref="D429:F429"/>
    <mergeCell ref="D430:F430"/>
    <mergeCell ref="A438:E438"/>
    <mergeCell ref="A439:B439"/>
    <mergeCell ref="K438:M438"/>
    <mergeCell ref="A437:E437"/>
    <mergeCell ref="A436:O436"/>
    <mergeCell ref="I439:J439"/>
    <mergeCell ref="G439:H439"/>
    <mergeCell ref="A428:C428"/>
    <mergeCell ref="D431:F431"/>
    <mergeCell ref="D428:F428"/>
    <mergeCell ref="A431:C431"/>
    <mergeCell ref="A432:O432"/>
    <mergeCell ref="N437:O437"/>
    <mergeCell ref="N431:O431"/>
    <mergeCell ref="G426:K426"/>
    <mergeCell ref="G427:K427"/>
    <mergeCell ref="N430:O430"/>
    <mergeCell ref="N429:O429"/>
    <mergeCell ref="G428:K428"/>
    <mergeCell ref="L428:M428"/>
    <mergeCell ref="N428:O428"/>
    <mergeCell ref="G429:K429"/>
    <mergeCell ref="G430:K430"/>
    <mergeCell ref="A426:C426"/>
    <mergeCell ref="D426:F426"/>
    <mergeCell ref="J424:M424"/>
    <mergeCell ref="F437:J437"/>
    <mergeCell ref="A425:O425"/>
    <mergeCell ref="A423:C423"/>
    <mergeCell ref="D423:I423"/>
    <mergeCell ref="A424:C424"/>
    <mergeCell ref="D424:I424"/>
    <mergeCell ref="N427:O427"/>
    <mergeCell ref="C445:F445"/>
    <mergeCell ref="A442:E442"/>
    <mergeCell ref="A444:O444"/>
    <mergeCell ref="C439:E439"/>
    <mergeCell ref="F440:J440"/>
    <mergeCell ref="F442:J442"/>
    <mergeCell ref="K441:M441"/>
    <mergeCell ref="F441:J441"/>
    <mergeCell ref="K440:M440"/>
    <mergeCell ref="A440:E440"/>
    <mergeCell ref="A476:C476"/>
    <mergeCell ref="A468:D468"/>
    <mergeCell ref="N447:O447"/>
    <mergeCell ref="K442:M442"/>
    <mergeCell ref="G445:K445"/>
    <mergeCell ref="G447:K447"/>
    <mergeCell ref="G446:K446"/>
    <mergeCell ref="N450:O450"/>
    <mergeCell ref="N451:O451"/>
    <mergeCell ref="C450:H450"/>
    <mergeCell ref="N461:O461"/>
    <mergeCell ref="A465:D465"/>
    <mergeCell ref="A461:E461"/>
    <mergeCell ref="N459:O459"/>
    <mergeCell ref="N458:O458"/>
    <mergeCell ref="F458:J458"/>
    <mergeCell ref="F459:J459"/>
    <mergeCell ref="A458:E458"/>
    <mergeCell ref="A446:B446"/>
    <mergeCell ref="C446:F446"/>
    <mergeCell ref="A447:B447"/>
    <mergeCell ref="N468:O468"/>
    <mergeCell ref="F460:J460"/>
    <mergeCell ref="K461:M461"/>
    <mergeCell ref="K462:M462"/>
    <mergeCell ref="A464:O464"/>
    <mergeCell ref="N462:O462"/>
    <mergeCell ref="F462:J462"/>
    <mergeCell ref="A459:E459"/>
    <mergeCell ref="K458:M458"/>
    <mergeCell ref="K459:M459"/>
    <mergeCell ref="A456:E456"/>
    <mergeCell ref="F456:J456"/>
    <mergeCell ref="C447:F447"/>
    <mergeCell ref="A450:B450"/>
    <mergeCell ref="A451:B451"/>
    <mergeCell ref="C451:H451"/>
    <mergeCell ref="I451:M451"/>
    <mergeCell ref="G466:J466"/>
    <mergeCell ref="B466:E466"/>
    <mergeCell ref="E467:I467"/>
    <mergeCell ref="N457:O457"/>
    <mergeCell ref="C452:H452"/>
    <mergeCell ref="K457:M457"/>
    <mergeCell ref="I453:M453"/>
    <mergeCell ref="A457:E457"/>
    <mergeCell ref="F457:J457"/>
    <mergeCell ref="A455:O455"/>
    <mergeCell ref="I452:M452"/>
    <mergeCell ref="N453:O453"/>
    <mergeCell ref="N460:O460"/>
    <mergeCell ref="K460:M460"/>
    <mergeCell ref="N456:O456"/>
    <mergeCell ref="A462:E462"/>
    <mergeCell ref="C453:H453"/>
    <mergeCell ref="A452:B452"/>
    <mergeCell ref="N452:O452"/>
    <mergeCell ref="K456:M456"/>
    <mergeCell ref="F461:J461"/>
    <mergeCell ref="E465:I465"/>
    <mergeCell ref="A490:C490"/>
    <mergeCell ref="A489:C489"/>
    <mergeCell ref="D472:G472"/>
    <mergeCell ref="A472:C472"/>
    <mergeCell ref="H472:M472"/>
    <mergeCell ref="D471:G471"/>
    <mergeCell ref="D489:J489"/>
    <mergeCell ref="A485:C485"/>
    <mergeCell ref="A488:C488"/>
    <mergeCell ref="H478:J478"/>
    <mergeCell ref="A481:O481"/>
    <mergeCell ref="K482:M482"/>
    <mergeCell ref="N489:O489"/>
    <mergeCell ref="A480:O480"/>
    <mergeCell ref="I479:J479"/>
    <mergeCell ref="D483:J483"/>
    <mergeCell ref="K485:M485"/>
    <mergeCell ref="N473:O473"/>
    <mergeCell ref="D477:G477"/>
    <mergeCell ref="D476:G476"/>
    <mergeCell ref="H476:J476"/>
    <mergeCell ref="D473:G473"/>
    <mergeCell ref="A475:O475"/>
    <mergeCell ref="D478:G478"/>
    <mergeCell ref="H473:M473"/>
    <mergeCell ref="A477:C477"/>
    <mergeCell ref="A470:O470"/>
    <mergeCell ref="K483:M483"/>
    <mergeCell ref="K484:M484"/>
    <mergeCell ref="A487:C487"/>
    <mergeCell ref="D486:J486"/>
    <mergeCell ref="D484:J484"/>
    <mergeCell ref="K486:M486"/>
    <mergeCell ref="A486:C486"/>
    <mergeCell ref="D487:J487"/>
    <mergeCell ref="D485:J485"/>
    <mergeCell ref="N483:O483"/>
    <mergeCell ref="A460:E460"/>
    <mergeCell ref="N465:O465"/>
    <mergeCell ref="N471:O471"/>
    <mergeCell ref="A471:C471"/>
    <mergeCell ref="H471:M471"/>
    <mergeCell ref="J468:M468"/>
    <mergeCell ref="E468:I468"/>
    <mergeCell ref="J465:M465"/>
    <mergeCell ref="A467:D467"/>
    <mergeCell ref="N472:O472"/>
    <mergeCell ref="N491:O491"/>
    <mergeCell ref="N494:O494"/>
    <mergeCell ref="N493:O493"/>
    <mergeCell ref="N482:O482"/>
    <mergeCell ref="A483:C483"/>
    <mergeCell ref="H477:J477"/>
    <mergeCell ref="D482:J482"/>
    <mergeCell ref="A478:C478"/>
    <mergeCell ref="A482:C482"/>
    <mergeCell ref="A484:C484"/>
    <mergeCell ref="D490:J490"/>
    <mergeCell ref="D488:J488"/>
    <mergeCell ref="N484:O484"/>
    <mergeCell ref="K492:M492"/>
    <mergeCell ref="N487:O487"/>
    <mergeCell ref="N488:O488"/>
    <mergeCell ref="K487:M487"/>
    <mergeCell ref="K488:M488"/>
    <mergeCell ref="K489:M489"/>
    <mergeCell ref="N502:O502"/>
    <mergeCell ref="N506:O506"/>
    <mergeCell ref="N504:O504"/>
    <mergeCell ref="K502:M502"/>
    <mergeCell ref="N501:O501"/>
    <mergeCell ref="D500:J500"/>
    <mergeCell ref="D503:J503"/>
    <mergeCell ref="K506:M506"/>
    <mergeCell ref="N503:O503"/>
    <mergeCell ref="K505:M505"/>
    <mergeCell ref="N486:O486"/>
    <mergeCell ref="K500:M500"/>
    <mergeCell ref="N500:O500"/>
    <mergeCell ref="N492:O492"/>
    <mergeCell ref="K491:M491"/>
    <mergeCell ref="N490:O490"/>
    <mergeCell ref="N496:O496"/>
    <mergeCell ref="N497:O497"/>
    <mergeCell ref="K490:M490"/>
    <mergeCell ref="K493:M493"/>
    <mergeCell ref="K494:M494"/>
    <mergeCell ref="D491:J491"/>
    <mergeCell ref="D497:J497"/>
    <mergeCell ref="D501:J501"/>
    <mergeCell ref="K501:M501"/>
    <mergeCell ref="D493:J493"/>
    <mergeCell ref="D494:J494"/>
    <mergeCell ref="D499:J499"/>
    <mergeCell ref="D498:J498"/>
    <mergeCell ref="N495:O495"/>
    <mergeCell ref="N498:O498"/>
    <mergeCell ref="N499:O499"/>
    <mergeCell ref="K498:M498"/>
    <mergeCell ref="K499:M499"/>
    <mergeCell ref="K497:M497"/>
    <mergeCell ref="N505:O505"/>
    <mergeCell ref="K510:M510"/>
    <mergeCell ref="N508:O508"/>
    <mergeCell ref="N509:O509"/>
    <mergeCell ref="N510:O510"/>
    <mergeCell ref="D505:J505"/>
    <mergeCell ref="D506:J506"/>
    <mergeCell ref="D508:J508"/>
    <mergeCell ref="D509:J509"/>
    <mergeCell ref="N507:O507"/>
    <mergeCell ref="K516:M516"/>
    <mergeCell ref="N516:O516"/>
    <mergeCell ref="A516:C516"/>
    <mergeCell ref="N521:O521"/>
    <mergeCell ref="A521:C521"/>
    <mergeCell ref="N518:O518"/>
    <mergeCell ref="N517:O517"/>
    <mergeCell ref="A518:C518"/>
    <mergeCell ref="K517:M517"/>
    <mergeCell ref="D516:J516"/>
    <mergeCell ref="D518:J518"/>
    <mergeCell ref="D515:J515"/>
    <mergeCell ref="D517:J517"/>
    <mergeCell ref="D521:J521"/>
    <mergeCell ref="D520:J520"/>
    <mergeCell ref="A524:C524"/>
    <mergeCell ref="K520:M520"/>
    <mergeCell ref="N545:O545"/>
    <mergeCell ref="D547:G547"/>
    <mergeCell ref="N546:O546"/>
    <mergeCell ref="H542:M542"/>
    <mergeCell ref="H543:M543"/>
    <mergeCell ref="H546:M546"/>
    <mergeCell ref="N547:O547"/>
    <mergeCell ref="N538:O538"/>
    <mergeCell ref="H544:M544"/>
    <mergeCell ref="N536:O536"/>
    <mergeCell ref="N535:O535"/>
    <mergeCell ref="H535:M535"/>
    <mergeCell ref="D544:G544"/>
    <mergeCell ref="D541:G541"/>
    <mergeCell ref="H538:M538"/>
    <mergeCell ref="D542:G542"/>
    <mergeCell ref="H540:M540"/>
    <mergeCell ref="N543:O543"/>
    <mergeCell ref="N544:O544"/>
    <mergeCell ref="N524:O524"/>
    <mergeCell ref="J525:M525"/>
    <mergeCell ref="N537:O537"/>
    <mergeCell ref="N539:O539"/>
    <mergeCell ref="H541:M541"/>
    <mergeCell ref="H537:M537"/>
    <mergeCell ref="N541:O541"/>
    <mergeCell ref="N531:O531"/>
    <mergeCell ref="D532:G532"/>
    <mergeCell ref="N533:O533"/>
    <mergeCell ref="D524:I524"/>
    <mergeCell ref="N526:O526"/>
    <mergeCell ref="N525:O525"/>
    <mergeCell ref="N534:O534"/>
    <mergeCell ref="D525:I525"/>
    <mergeCell ref="J526:M526"/>
    <mergeCell ref="A537:C537"/>
    <mergeCell ref="A539:C539"/>
    <mergeCell ref="D540:G540"/>
    <mergeCell ref="D539:G539"/>
    <mergeCell ref="N540:O540"/>
    <mergeCell ref="H539:M539"/>
    <mergeCell ref="A533:C533"/>
    <mergeCell ref="H534:M534"/>
    <mergeCell ref="A535:C535"/>
    <mergeCell ref="A534:C534"/>
    <mergeCell ref="A536:C536"/>
    <mergeCell ref="H533:M533"/>
    <mergeCell ref="D533:G533"/>
    <mergeCell ref="D535:G535"/>
    <mergeCell ref="H536:M536"/>
    <mergeCell ref="A548:C548"/>
    <mergeCell ref="A547:C547"/>
    <mergeCell ref="H545:M545"/>
    <mergeCell ref="D545:G545"/>
    <mergeCell ref="A538:C538"/>
    <mergeCell ref="A540:C540"/>
    <mergeCell ref="H550:M550"/>
    <mergeCell ref="D550:G550"/>
    <mergeCell ref="D556:G556"/>
    <mergeCell ref="D534:G534"/>
    <mergeCell ref="D536:G536"/>
    <mergeCell ref="H547:M547"/>
    <mergeCell ref="D553:G553"/>
    <mergeCell ref="H552:M552"/>
    <mergeCell ref="H549:M549"/>
    <mergeCell ref="D554:G554"/>
    <mergeCell ref="D629:G629"/>
    <mergeCell ref="A634:C634"/>
    <mergeCell ref="A541:C541"/>
    <mergeCell ref="A545:C545"/>
    <mergeCell ref="H548:M548"/>
    <mergeCell ref="D546:G546"/>
    <mergeCell ref="A543:C543"/>
    <mergeCell ref="A544:C544"/>
    <mergeCell ref="A546:C546"/>
    <mergeCell ref="A542:C542"/>
    <mergeCell ref="N595:O595"/>
    <mergeCell ref="D571:G571"/>
    <mergeCell ref="A568:C568"/>
    <mergeCell ref="A554:C554"/>
    <mergeCell ref="N549:O549"/>
    <mergeCell ref="N635:O635"/>
    <mergeCell ref="N629:O629"/>
    <mergeCell ref="N632:O632"/>
    <mergeCell ref="A628:C628"/>
    <mergeCell ref="H629:M629"/>
    <mergeCell ref="H557:M557"/>
    <mergeCell ref="H554:M554"/>
    <mergeCell ref="N633:O633"/>
    <mergeCell ref="A629:C629"/>
    <mergeCell ref="N548:O548"/>
    <mergeCell ref="N542:O542"/>
    <mergeCell ref="N550:O550"/>
    <mergeCell ref="H614:M614"/>
    <mergeCell ref="D568:G568"/>
    <mergeCell ref="N605:O605"/>
    <mergeCell ref="H562:M562"/>
    <mergeCell ref="D575:G575"/>
    <mergeCell ref="D562:G562"/>
    <mergeCell ref="H573:M573"/>
    <mergeCell ref="H572:M572"/>
    <mergeCell ref="H551:M551"/>
    <mergeCell ref="H555:M555"/>
    <mergeCell ref="D558:G558"/>
    <mergeCell ref="D557:G557"/>
    <mergeCell ref="D551:G551"/>
    <mergeCell ref="D555:G555"/>
    <mergeCell ref="H583:M583"/>
    <mergeCell ref="D565:G565"/>
    <mergeCell ref="D576:G576"/>
    <mergeCell ref="D582:G582"/>
    <mergeCell ref="H582:M582"/>
    <mergeCell ref="H580:M580"/>
    <mergeCell ref="D578:G578"/>
    <mergeCell ref="D574:G574"/>
    <mergeCell ref="H575:M575"/>
    <mergeCell ref="H579:M579"/>
    <mergeCell ref="H576:M576"/>
    <mergeCell ref="H578:M578"/>
    <mergeCell ref="H566:M566"/>
    <mergeCell ref="H567:M567"/>
    <mergeCell ref="H553:M553"/>
    <mergeCell ref="H560:M560"/>
    <mergeCell ref="H565:M565"/>
    <mergeCell ref="H568:M568"/>
    <mergeCell ref="H571:M571"/>
    <mergeCell ref="D573:G573"/>
    <mergeCell ref="D567:G567"/>
    <mergeCell ref="A571:C571"/>
    <mergeCell ref="H577:M577"/>
    <mergeCell ref="H564:M564"/>
    <mergeCell ref="H574:M574"/>
    <mergeCell ref="D564:G564"/>
    <mergeCell ref="D563:G563"/>
    <mergeCell ref="A565:C565"/>
    <mergeCell ref="A560:C560"/>
    <mergeCell ref="A563:C563"/>
    <mergeCell ref="A564:C564"/>
    <mergeCell ref="D566:G566"/>
    <mergeCell ref="D560:G560"/>
    <mergeCell ref="D561:G561"/>
    <mergeCell ref="N567:O567"/>
    <mergeCell ref="N556:O556"/>
    <mergeCell ref="H630:M630"/>
    <mergeCell ref="D619:G619"/>
    <mergeCell ref="D583:G583"/>
    <mergeCell ref="H595:M595"/>
    <mergeCell ref="H596:M596"/>
    <mergeCell ref="D584:G584"/>
    <mergeCell ref="H588:M588"/>
    <mergeCell ref="H589:M589"/>
    <mergeCell ref="N551:O551"/>
    <mergeCell ref="N557:O557"/>
    <mergeCell ref="N558:O558"/>
    <mergeCell ref="N552:O552"/>
    <mergeCell ref="N553:O553"/>
    <mergeCell ref="N555:O555"/>
    <mergeCell ref="D606:G606"/>
    <mergeCell ref="D595:G595"/>
    <mergeCell ref="D593:G593"/>
    <mergeCell ref="D591:G591"/>
    <mergeCell ref="H593:M593"/>
    <mergeCell ref="H592:M592"/>
    <mergeCell ref="A585:C585"/>
    <mergeCell ref="A569:C569"/>
    <mergeCell ref="A574:C574"/>
    <mergeCell ref="H602:M602"/>
    <mergeCell ref="D608:G608"/>
    <mergeCell ref="D603:G603"/>
    <mergeCell ref="H600:M600"/>
    <mergeCell ref="H607:M607"/>
    <mergeCell ref="H603:M603"/>
    <mergeCell ref="D601:G601"/>
    <mergeCell ref="A596:C596"/>
    <mergeCell ref="A601:C601"/>
    <mergeCell ref="A603:C603"/>
    <mergeCell ref="H581:M581"/>
    <mergeCell ref="N562:O562"/>
    <mergeCell ref="A582:C582"/>
    <mergeCell ref="A586:C586"/>
    <mergeCell ref="A579:C579"/>
    <mergeCell ref="A572:C572"/>
    <mergeCell ref="A577:C577"/>
    <mergeCell ref="A627:C627"/>
    <mergeCell ref="D636:G636"/>
    <mergeCell ref="A630:C630"/>
    <mergeCell ref="D637:G637"/>
    <mergeCell ref="A588:C588"/>
    <mergeCell ref="H605:M605"/>
    <mergeCell ref="D623:G623"/>
    <mergeCell ref="D620:G620"/>
    <mergeCell ref="A602:C602"/>
    <mergeCell ref="A606:C606"/>
    <mergeCell ref="A622:C622"/>
    <mergeCell ref="A623:C623"/>
    <mergeCell ref="H584:M584"/>
    <mergeCell ref="H591:M591"/>
    <mergeCell ref="H598:M598"/>
    <mergeCell ref="H609:M609"/>
    <mergeCell ref="A589:C589"/>
    <mergeCell ref="A584:C584"/>
    <mergeCell ref="A587:C587"/>
    <mergeCell ref="A621:C621"/>
    <mergeCell ref="H628:M628"/>
    <mergeCell ref="H626:M626"/>
    <mergeCell ref="H620:M620"/>
    <mergeCell ref="H618:M618"/>
    <mergeCell ref="H621:M621"/>
    <mergeCell ref="D624:G624"/>
    <mergeCell ref="H619:M619"/>
    <mergeCell ref="A549:C549"/>
    <mergeCell ref="A551:C551"/>
    <mergeCell ref="A550:C550"/>
    <mergeCell ref="A561:C561"/>
    <mergeCell ref="A552:C552"/>
    <mergeCell ref="A555:C555"/>
    <mergeCell ref="A557:C557"/>
    <mergeCell ref="A553:C553"/>
    <mergeCell ref="A556:C556"/>
    <mergeCell ref="A558:C558"/>
    <mergeCell ref="A605:C605"/>
    <mergeCell ref="A609:C609"/>
    <mergeCell ref="A597:C597"/>
    <mergeCell ref="A615:C615"/>
    <mergeCell ref="A608:C608"/>
    <mergeCell ref="A613:C613"/>
    <mergeCell ref="A599:C599"/>
    <mergeCell ref="A600:C600"/>
    <mergeCell ref="A611:C611"/>
    <mergeCell ref="A607:C607"/>
    <mergeCell ref="A576:C576"/>
    <mergeCell ref="A570:C570"/>
    <mergeCell ref="A559:C559"/>
    <mergeCell ref="A562:C562"/>
    <mergeCell ref="A575:C575"/>
    <mergeCell ref="A566:C566"/>
    <mergeCell ref="A567:C567"/>
    <mergeCell ref="A573:C573"/>
    <mergeCell ref="A580:C580"/>
    <mergeCell ref="A581:C581"/>
    <mergeCell ref="A583:C583"/>
    <mergeCell ref="A598:C598"/>
    <mergeCell ref="A592:C592"/>
    <mergeCell ref="A578:C578"/>
    <mergeCell ref="A590:C590"/>
    <mergeCell ref="A591:C591"/>
    <mergeCell ref="A595:C595"/>
    <mergeCell ref="A593:C593"/>
    <mergeCell ref="A665:B665"/>
    <mergeCell ref="A624:C624"/>
    <mergeCell ref="A652:B652"/>
    <mergeCell ref="A658:B658"/>
    <mergeCell ref="A651:B651"/>
    <mergeCell ref="A659:B659"/>
    <mergeCell ref="A660:B660"/>
    <mergeCell ref="A655:B655"/>
    <mergeCell ref="A661:B661"/>
    <mergeCell ref="A657:B657"/>
    <mergeCell ref="A663:B663"/>
    <mergeCell ref="A645:C645"/>
    <mergeCell ref="A662:B662"/>
    <mergeCell ref="A594:C594"/>
    <mergeCell ref="A643:C643"/>
    <mergeCell ref="A654:B654"/>
    <mergeCell ref="A620:C620"/>
    <mergeCell ref="A618:C618"/>
    <mergeCell ref="A633:C633"/>
    <mergeCell ref="A636:C636"/>
    <mergeCell ref="H638:M638"/>
    <mergeCell ref="A644:C644"/>
    <mergeCell ref="H610:M610"/>
    <mergeCell ref="D621:G621"/>
    <mergeCell ref="D622:G622"/>
    <mergeCell ref="I652:M652"/>
    <mergeCell ref="H625:M625"/>
    <mergeCell ref="H623:M623"/>
    <mergeCell ref="D626:G626"/>
    <mergeCell ref="D615:G615"/>
    <mergeCell ref="D656:F656"/>
    <mergeCell ref="G654:H654"/>
    <mergeCell ref="N588:O588"/>
    <mergeCell ref="A656:B656"/>
    <mergeCell ref="A650:B650"/>
    <mergeCell ref="D650:F650"/>
    <mergeCell ref="D612:G612"/>
    <mergeCell ref="A604:C604"/>
    <mergeCell ref="A610:C610"/>
    <mergeCell ref="A612:C612"/>
    <mergeCell ref="N634:O634"/>
    <mergeCell ref="N621:O621"/>
    <mergeCell ref="D638:G638"/>
    <mergeCell ref="N651:O651"/>
    <mergeCell ref="H635:M635"/>
    <mergeCell ref="A647:O647"/>
    <mergeCell ref="N645:O645"/>
    <mergeCell ref="H636:M636"/>
    <mergeCell ref="N637:O637"/>
    <mergeCell ref="N643:O643"/>
    <mergeCell ref="D653:F653"/>
    <mergeCell ref="N653:O653"/>
    <mergeCell ref="H644:M644"/>
    <mergeCell ref="G652:H652"/>
    <mergeCell ref="N652:O652"/>
    <mergeCell ref="N639:O639"/>
    <mergeCell ref="I651:M651"/>
    <mergeCell ref="D652:F652"/>
    <mergeCell ref="A640:C640"/>
    <mergeCell ref="H640:M640"/>
    <mergeCell ref="D639:G639"/>
    <mergeCell ref="D642:G642"/>
    <mergeCell ref="D643:G643"/>
    <mergeCell ref="D641:G641"/>
    <mergeCell ref="H643:M643"/>
    <mergeCell ref="D640:G640"/>
    <mergeCell ref="A639:C639"/>
    <mergeCell ref="A671:B671"/>
    <mergeCell ref="D673:F673"/>
    <mergeCell ref="G670:H670"/>
    <mergeCell ref="H642:M642"/>
    <mergeCell ref="A642:C642"/>
    <mergeCell ref="N638:O638"/>
    <mergeCell ref="H641:M641"/>
    <mergeCell ref="N644:O644"/>
    <mergeCell ref="A638:C638"/>
    <mergeCell ref="H639:M639"/>
    <mergeCell ref="I676:M676"/>
    <mergeCell ref="I666:M666"/>
    <mergeCell ref="G665:H665"/>
    <mergeCell ref="N654:O654"/>
    <mergeCell ref="D655:F655"/>
    <mergeCell ref="A667:B667"/>
    <mergeCell ref="A673:B673"/>
    <mergeCell ref="G673:H673"/>
    <mergeCell ref="G666:H666"/>
    <mergeCell ref="A666:B666"/>
    <mergeCell ref="D672:F672"/>
    <mergeCell ref="D668:F668"/>
    <mergeCell ref="D665:F665"/>
    <mergeCell ref="D686:F686"/>
    <mergeCell ref="D682:F682"/>
    <mergeCell ref="D681:F681"/>
    <mergeCell ref="G663:H663"/>
    <mergeCell ref="I658:M658"/>
    <mergeCell ref="I659:M659"/>
    <mergeCell ref="D659:F659"/>
    <mergeCell ref="D658:F658"/>
    <mergeCell ref="D660:F660"/>
    <mergeCell ref="G658:H658"/>
    <mergeCell ref="A695:B695"/>
    <mergeCell ref="A694:B694"/>
    <mergeCell ref="A691:B691"/>
    <mergeCell ref="A676:B676"/>
    <mergeCell ref="G679:H679"/>
    <mergeCell ref="G674:H674"/>
    <mergeCell ref="D676:F676"/>
    <mergeCell ref="D674:F674"/>
    <mergeCell ref="G675:H675"/>
    <mergeCell ref="G678:H678"/>
    <mergeCell ref="D691:F691"/>
    <mergeCell ref="G693:H693"/>
    <mergeCell ref="D695:F695"/>
    <mergeCell ref="I694:M694"/>
    <mergeCell ref="N693:O693"/>
    <mergeCell ref="I695:M695"/>
    <mergeCell ref="I693:M693"/>
    <mergeCell ref="G691:H691"/>
    <mergeCell ref="N695:O695"/>
    <mergeCell ref="G694:H694"/>
    <mergeCell ref="I687:M687"/>
    <mergeCell ref="I689:M689"/>
    <mergeCell ref="I691:M691"/>
    <mergeCell ref="I688:M688"/>
    <mergeCell ref="N691:O691"/>
    <mergeCell ref="N697:O697"/>
    <mergeCell ref="N663:O663"/>
    <mergeCell ref="N666:O666"/>
    <mergeCell ref="D693:F693"/>
    <mergeCell ref="G692:H692"/>
    <mergeCell ref="G690:H690"/>
    <mergeCell ref="I690:M690"/>
    <mergeCell ref="I681:M681"/>
    <mergeCell ref="G685:H685"/>
    <mergeCell ref="I686:M686"/>
    <mergeCell ref="N661:O661"/>
    <mergeCell ref="I661:M661"/>
    <mergeCell ref="H631:M631"/>
    <mergeCell ref="H627:M627"/>
    <mergeCell ref="D632:G632"/>
    <mergeCell ref="D630:G630"/>
    <mergeCell ref="G650:H650"/>
    <mergeCell ref="N656:O656"/>
    <mergeCell ref="H637:M637"/>
    <mergeCell ref="I649:M649"/>
    <mergeCell ref="N694:O694"/>
    <mergeCell ref="N658:O658"/>
    <mergeCell ref="I653:M653"/>
    <mergeCell ref="G653:H653"/>
    <mergeCell ref="G656:H656"/>
    <mergeCell ref="I667:M667"/>
    <mergeCell ref="G676:H676"/>
    <mergeCell ref="N672:O672"/>
    <mergeCell ref="N676:O676"/>
    <mergeCell ref="G671:H671"/>
    <mergeCell ref="H590:M590"/>
    <mergeCell ref="D569:G569"/>
    <mergeCell ref="D597:G597"/>
    <mergeCell ref="D596:G596"/>
    <mergeCell ref="D590:G590"/>
    <mergeCell ref="D627:G627"/>
    <mergeCell ref="H599:M599"/>
    <mergeCell ref="D611:G611"/>
    <mergeCell ref="D613:G613"/>
    <mergeCell ref="H606:M606"/>
    <mergeCell ref="N675:O675"/>
    <mergeCell ref="N677:O677"/>
    <mergeCell ref="N686:O686"/>
    <mergeCell ref="D689:F689"/>
    <mergeCell ref="I685:M685"/>
    <mergeCell ref="G677:H677"/>
    <mergeCell ref="I677:M677"/>
    <mergeCell ref="I679:M679"/>
    <mergeCell ref="G686:H686"/>
    <mergeCell ref="G687:H687"/>
    <mergeCell ref="D644:G644"/>
    <mergeCell ref="D687:F687"/>
    <mergeCell ref="G681:H681"/>
    <mergeCell ref="I662:M662"/>
    <mergeCell ref="I663:M663"/>
    <mergeCell ref="I668:M668"/>
    <mergeCell ref="G667:H667"/>
    <mergeCell ref="D645:G645"/>
    <mergeCell ref="H645:M645"/>
    <mergeCell ref="D664:F664"/>
    <mergeCell ref="D537:G537"/>
    <mergeCell ref="D538:G538"/>
    <mergeCell ref="D549:G549"/>
    <mergeCell ref="D548:G548"/>
    <mergeCell ref="N592:O592"/>
    <mergeCell ref="D599:G599"/>
    <mergeCell ref="D585:G585"/>
    <mergeCell ref="D589:G589"/>
    <mergeCell ref="D588:G588"/>
    <mergeCell ref="D598:G598"/>
    <mergeCell ref="D559:G559"/>
    <mergeCell ref="D628:G628"/>
    <mergeCell ref="D572:G572"/>
    <mergeCell ref="D592:G592"/>
    <mergeCell ref="D587:G587"/>
    <mergeCell ref="D586:G586"/>
    <mergeCell ref="D580:G580"/>
    <mergeCell ref="D577:G577"/>
    <mergeCell ref="D579:G579"/>
    <mergeCell ref="D581:G581"/>
    <mergeCell ref="H594:M594"/>
    <mergeCell ref="A637:C637"/>
    <mergeCell ref="D610:G610"/>
    <mergeCell ref="D600:G600"/>
    <mergeCell ref="D605:G605"/>
    <mergeCell ref="D607:G607"/>
    <mergeCell ref="D602:G602"/>
    <mergeCell ref="D604:G604"/>
    <mergeCell ref="H622:M622"/>
    <mergeCell ref="H617:M617"/>
    <mergeCell ref="A635:C635"/>
    <mergeCell ref="D618:G618"/>
    <mergeCell ref="D634:G634"/>
    <mergeCell ref="D635:G635"/>
    <mergeCell ref="H597:M597"/>
    <mergeCell ref="H604:M604"/>
    <mergeCell ref="H615:M615"/>
    <mergeCell ref="H612:M612"/>
    <mergeCell ref="H613:M613"/>
    <mergeCell ref="H633:M633"/>
    <mergeCell ref="D616:G616"/>
    <mergeCell ref="A614:C614"/>
    <mergeCell ref="A616:C616"/>
    <mergeCell ref="D633:G633"/>
    <mergeCell ref="D625:G625"/>
    <mergeCell ref="D631:G631"/>
    <mergeCell ref="D617:G617"/>
    <mergeCell ref="A631:C631"/>
    <mergeCell ref="A632:C632"/>
    <mergeCell ref="A625:C625"/>
  </mergeCells>
  <phoneticPr fontId="0" type="noConversion"/>
  <pageMargins left="0.2" right="0.19685039370078741" top="0.2" bottom="0.19" header="0.2" footer="0.15748031496062992"/>
  <pageSetup paperSize="9" scale="50" fitToWidth="2" pageOrder="overThenDown" orientation="landscape" r:id="rId1"/>
  <ignoredErrors>
    <ignoredError sqref="N54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ГОЧС</vt:lpstr>
      <vt:lpstr>ГОЧС!Область_печати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Barsik</cp:lastModifiedBy>
  <cp:lastPrinted>2025-02-24T09:32:45Z</cp:lastPrinted>
  <dcterms:created xsi:type="dcterms:W3CDTF">2017-08-14T05:38:29Z</dcterms:created>
  <dcterms:modified xsi:type="dcterms:W3CDTF">2025-12-01T07:46:41Z</dcterms:modified>
</cp:coreProperties>
</file>